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Výkresy ACAD\AKCE - 2025\JEVÍČKA, JEVÍČKO - OPRAVA KORYTA TOKU - PMO\DOKUMENTACE - DPS\ROZPOČET - DPS\ROZPOČET - DEFINITIVNÍ - 18_2_2026\"/>
    </mc:Choice>
  </mc:AlternateContent>
  <xr:revisionPtr revIDLastSave="0" documentId="8_{5397BE7B-587A-4E55-9934-F9C3C6107F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01 001.Z Pol" sheetId="13" r:id="rId5"/>
    <sheet name="SO 02 002 Pol" sheetId="14" r:id="rId6"/>
    <sheet name="SO 03 003.1 Pol" sheetId="15" r:id="rId7"/>
    <sheet name="SO 03 003.Z Pol" sheetId="16" r:id="rId8"/>
    <sheet name="SO 04 004 Pol" sheetId="17" r:id="rId9"/>
    <sheet name="SO 05 005 Pol" sheetId="18" r:id="rId10"/>
    <sheet name="SO 06 006 Pol" sheetId="19" r:id="rId11"/>
    <sheet name="SO 06 006.1 Pol" sheetId="20" r:id="rId12"/>
  </sheets>
  <externalReferences>
    <externalReference r:id="rId13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01 001.Z Pol'!$1:$7</definedName>
    <definedName name="_xlnm.Print_Titles" localSheetId="5">'SO 02 002 Pol'!$1:$7</definedName>
    <definedName name="_xlnm.Print_Titles" localSheetId="6">'SO 03 003.1 Pol'!$1:$7</definedName>
    <definedName name="_xlnm.Print_Titles" localSheetId="7">'SO 03 003.Z Pol'!$1:$7</definedName>
    <definedName name="_xlnm.Print_Titles" localSheetId="8">'SO 04 004 Pol'!$1:$7</definedName>
    <definedName name="_xlnm.Print_Titles" localSheetId="9">'SO 05 005 Pol'!$1:$7</definedName>
    <definedName name="_xlnm.Print_Titles" localSheetId="10">'SO 06 006 Pol'!$1:$7</definedName>
    <definedName name="_xlnm.Print_Titles" localSheetId="11">'SO 06 006.1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Naklady'!$A$1:$Y$62</definedName>
    <definedName name="_xlnm.Print_Area" localSheetId="4">'SO 01 001.Z Pol'!$A$1:$Y$158</definedName>
    <definedName name="_xlnm.Print_Area" localSheetId="5">'SO 02 002 Pol'!$A$1:$Y$155</definedName>
    <definedName name="_xlnm.Print_Area" localSheetId="6">'SO 03 003.1 Pol'!$A$1:$Y$104</definedName>
    <definedName name="_xlnm.Print_Area" localSheetId="7">'SO 03 003.Z Pol'!$A$1:$Y$278</definedName>
    <definedName name="_xlnm.Print_Area" localSheetId="8">'SO 04 004 Pol'!$A$1:$Y$138</definedName>
    <definedName name="_xlnm.Print_Area" localSheetId="9">'SO 05 005 Pol'!$A$1:$Y$138</definedName>
    <definedName name="_xlnm.Print_Area" localSheetId="10">'SO 06 006 Pol'!$A$1:$Y$295</definedName>
    <definedName name="_xlnm.Print_Area" localSheetId="11">'SO 06 006.1 Pol'!$A$1:$Y$100</definedName>
    <definedName name="_xlnm.Print_Area" localSheetId="1">Stavba!$A$1:$J$91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0" i="1" l="1"/>
  <c r="I91" i="1" s="1"/>
  <c r="J86" i="1" s="1"/>
  <c r="I89" i="1"/>
  <c r="I88" i="1"/>
  <c r="I87" i="1"/>
  <c r="I86" i="1"/>
  <c r="I85" i="1"/>
  <c r="I16" i="1" s="1"/>
  <c r="I84" i="1"/>
  <c r="I83" i="1"/>
  <c r="I82" i="1"/>
  <c r="I81" i="1"/>
  <c r="G56" i="1"/>
  <c r="F56" i="1"/>
  <c r="H56" i="1" s="1"/>
  <c r="I56" i="1" s="1"/>
  <c r="G55" i="1"/>
  <c r="H55" i="1" s="1"/>
  <c r="I55" i="1" s="1"/>
  <c r="F55" i="1"/>
  <c r="G54" i="1"/>
  <c r="H54" i="1" s="1"/>
  <c r="I54" i="1" s="1"/>
  <c r="F54" i="1"/>
  <c r="G53" i="1"/>
  <c r="F53" i="1"/>
  <c r="G52" i="1"/>
  <c r="F52" i="1"/>
  <c r="G51" i="1"/>
  <c r="F51" i="1"/>
  <c r="G50" i="1"/>
  <c r="F50" i="1"/>
  <c r="H50" i="1" s="1"/>
  <c r="I50" i="1" s="1"/>
  <c r="G49" i="1"/>
  <c r="F49" i="1"/>
  <c r="G48" i="1"/>
  <c r="F48" i="1"/>
  <c r="G47" i="1"/>
  <c r="F47" i="1"/>
  <c r="G46" i="1"/>
  <c r="F46" i="1"/>
  <c r="G45" i="1"/>
  <c r="F45" i="1"/>
  <c r="G44" i="1"/>
  <c r="F44" i="1"/>
  <c r="H44" i="1" s="1"/>
  <c r="I44" i="1" s="1"/>
  <c r="G43" i="1"/>
  <c r="F43" i="1"/>
  <c r="G41" i="1"/>
  <c r="F41" i="1"/>
  <c r="H41" i="1" s="1"/>
  <c r="I41" i="1" s="1"/>
  <c r="G40" i="1"/>
  <c r="H40" i="1" s="1"/>
  <c r="I40" i="1" s="1"/>
  <c r="F40" i="1"/>
  <c r="G39" i="1"/>
  <c r="F39" i="1"/>
  <c r="G99" i="20"/>
  <c r="BA89" i="20"/>
  <c r="BA19" i="20"/>
  <c r="G9" i="20"/>
  <c r="M9" i="20" s="1"/>
  <c r="I9" i="20"/>
  <c r="K9" i="20"/>
  <c r="K8" i="20" s="1"/>
  <c r="O9" i="20"/>
  <c r="O8" i="20" s="1"/>
  <c r="Q9" i="20"/>
  <c r="V9" i="20"/>
  <c r="V8" i="20" s="1"/>
  <c r="G13" i="20"/>
  <c r="I13" i="20"/>
  <c r="K13" i="20"/>
  <c r="M13" i="20"/>
  <c r="O13" i="20"/>
  <c r="Q13" i="20"/>
  <c r="V13" i="20"/>
  <c r="G18" i="20"/>
  <c r="I18" i="20"/>
  <c r="K18" i="20"/>
  <c r="M18" i="20"/>
  <c r="O18" i="20"/>
  <c r="Q18" i="20"/>
  <c r="V18" i="20"/>
  <c r="G21" i="20"/>
  <c r="I21" i="20"/>
  <c r="I8" i="20" s="1"/>
  <c r="K21" i="20"/>
  <c r="M21" i="20"/>
  <c r="O21" i="20"/>
  <c r="Q21" i="20"/>
  <c r="V21" i="20"/>
  <c r="G27" i="20"/>
  <c r="M27" i="20" s="1"/>
  <c r="I27" i="20"/>
  <c r="K27" i="20"/>
  <c r="O27" i="20"/>
  <c r="Q27" i="20"/>
  <c r="V27" i="20"/>
  <c r="G32" i="20"/>
  <c r="M32" i="20" s="1"/>
  <c r="I32" i="20"/>
  <c r="K32" i="20"/>
  <c r="O32" i="20"/>
  <c r="Q32" i="20"/>
  <c r="V32" i="20"/>
  <c r="G37" i="20"/>
  <c r="M37" i="20" s="1"/>
  <c r="I37" i="20"/>
  <c r="K37" i="20"/>
  <c r="O37" i="20"/>
  <c r="Q37" i="20"/>
  <c r="V37" i="20"/>
  <c r="G41" i="20"/>
  <c r="I41" i="20"/>
  <c r="K41" i="20"/>
  <c r="M41" i="20"/>
  <c r="O41" i="20"/>
  <c r="Q41" i="20"/>
  <c r="V41" i="20"/>
  <c r="G44" i="20"/>
  <c r="I44" i="20"/>
  <c r="K44" i="20"/>
  <c r="M44" i="20"/>
  <c r="O44" i="20"/>
  <c r="Q44" i="20"/>
  <c r="V44" i="20"/>
  <c r="G46" i="20"/>
  <c r="I46" i="20"/>
  <c r="K46" i="20"/>
  <c r="M46" i="20"/>
  <c r="O46" i="20"/>
  <c r="Q46" i="20"/>
  <c r="V46" i="20"/>
  <c r="G48" i="20"/>
  <c r="M48" i="20" s="1"/>
  <c r="I48" i="20"/>
  <c r="K48" i="20"/>
  <c r="O48" i="20"/>
  <c r="Q48" i="20"/>
  <c r="V48" i="20"/>
  <c r="G50" i="20"/>
  <c r="M50" i="20" s="1"/>
  <c r="I50" i="20"/>
  <c r="K50" i="20"/>
  <c r="O50" i="20"/>
  <c r="Q50" i="20"/>
  <c r="Q8" i="20" s="1"/>
  <c r="V50" i="20"/>
  <c r="G52" i="20"/>
  <c r="M52" i="20" s="1"/>
  <c r="I52" i="20"/>
  <c r="K52" i="20"/>
  <c r="O52" i="20"/>
  <c r="Q52" i="20"/>
  <c r="V52" i="20"/>
  <c r="G56" i="20"/>
  <c r="I56" i="20"/>
  <c r="K56" i="20"/>
  <c r="M56" i="20"/>
  <c r="O56" i="20"/>
  <c r="Q56" i="20"/>
  <c r="V56" i="20"/>
  <c r="G59" i="20"/>
  <c r="I59" i="20"/>
  <c r="K59" i="20"/>
  <c r="M59" i="20"/>
  <c r="O59" i="20"/>
  <c r="Q59" i="20"/>
  <c r="V59" i="20"/>
  <c r="G62" i="20"/>
  <c r="I62" i="20"/>
  <c r="K62" i="20"/>
  <c r="M62" i="20"/>
  <c r="O62" i="20"/>
  <c r="Q62" i="20"/>
  <c r="V62" i="20"/>
  <c r="G65" i="20"/>
  <c r="K65" i="20"/>
  <c r="V65" i="20"/>
  <c r="G66" i="20"/>
  <c r="M66" i="20" s="1"/>
  <c r="M65" i="20" s="1"/>
  <c r="I66" i="20"/>
  <c r="I65" i="20" s="1"/>
  <c r="K66" i="20"/>
  <c r="O66" i="20"/>
  <c r="O65" i="20" s="1"/>
  <c r="Q66" i="20"/>
  <c r="Q65" i="20" s="1"/>
  <c r="V66" i="20"/>
  <c r="G68" i="20"/>
  <c r="V68" i="20"/>
  <c r="G69" i="20"/>
  <c r="I69" i="20"/>
  <c r="I68" i="20" s="1"/>
  <c r="K69" i="20"/>
  <c r="K68" i="20" s="1"/>
  <c r="M69" i="20"/>
  <c r="O69" i="20"/>
  <c r="Q69" i="20"/>
  <c r="Q68" i="20" s="1"/>
  <c r="V69" i="20"/>
  <c r="G74" i="20"/>
  <c r="I74" i="20"/>
  <c r="K74" i="20"/>
  <c r="M74" i="20"/>
  <c r="O74" i="20"/>
  <c r="O68" i="20" s="1"/>
  <c r="Q74" i="20"/>
  <c r="V74" i="20"/>
  <c r="G77" i="20"/>
  <c r="I77" i="20"/>
  <c r="K77" i="20"/>
  <c r="M77" i="20"/>
  <c r="O77" i="20"/>
  <c r="Q77" i="20"/>
  <c r="V77" i="20"/>
  <c r="G81" i="20"/>
  <c r="M81" i="20" s="1"/>
  <c r="I81" i="20"/>
  <c r="K81" i="20"/>
  <c r="O81" i="20"/>
  <c r="Q81" i="20"/>
  <c r="V81" i="20"/>
  <c r="G84" i="20"/>
  <c r="M84" i="20" s="1"/>
  <c r="I84" i="20"/>
  <c r="K84" i="20"/>
  <c r="O84" i="20"/>
  <c r="Q84" i="20"/>
  <c r="V84" i="20"/>
  <c r="G87" i="20"/>
  <c r="V87" i="20"/>
  <c r="G88" i="20"/>
  <c r="I88" i="20"/>
  <c r="K88" i="20"/>
  <c r="K87" i="20" s="1"/>
  <c r="M88" i="20"/>
  <c r="M87" i="20" s="1"/>
  <c r="O88" i="20"/>
  <c r="Q88" i="20"/>
  <c r="Q87" i="20" s="1"/>
  <c r="V88" i="20"/>
  <c r="G92" i="20"/>
  <c r="I92" i="20"/>
  <c r="I87" i="20" s="1"/>
  <c r="K92" i="20"/>
  <c r="M92" i="20"/>
  <c r="O92" i="20"/>
  <c r="O87" i="20" s="1"/>
  <c r="Q92" i="20"/>
  <c r="V92" i="20"/>
  <c r="G95" i="20"/>
  <c r="I95" i="20"/>
  <c r="K95" i="20"/>
  <c r="M95" i="20"/>
  <c r="O95" i="20"/>
  <c r="Q95" i="20"/>
  <c r="V95" i="20"/>
  <c r="AE99" i="20"/>
  <c r="G294" i="19"/>
  <c r="BA291" i="19"/>
  <c r="BA278" i="19"/>
  <c r="BA277" i="19"/>
  <c r="BA228" i="19"/>
  <c r="BA159" i="19"/>
  <c r="BA86" i="19"/>
  <c r="BA80" i="19"/>
  <c r="BA74" i="19"/>
  <c r="BA68" i="19"/>
  <c r="BA58" i="19"/>
  <c r="BA53" i="19"/>
  <c r="BA47" i="19"/>
  <c r="BA37" i="19"/>
  <c r="BA33" i="19"/>
  <c r="BA30" i="19"/>
  <c r="BA27" i="19"/>
  <c r="BA23" i="19"/>
  <c r="BA15" i="19"/>
  <c r="G9" i="19"/>
  <c r="G8" i="19" s="1"/>
  <c r="I9" i="19"/>
  <c r="K9" i="19"/>
  <c r="K8" i="19" s="1"/>
  <c r="O9" i="19"/>
  <c r="O8" i="19" s="1"/>
  <c r="Q9" i="19"/>
  <c r="Q8" i="19" s="1"/>
  <c r="V9" i="19"/>
  <c r="V8" i="19" s="1"/>
  <c r="G14" i="19"/>
  <c r="M14" i="19" s="1"/>
  <c r="I14" i="19"/>
  <c r="I8" i="19" s="1"/>
  <c r="K14" i="19"/>
  <c r="O14" i="19"/>
  <c r="Q14" i="19"/>
  <c r="V14" i="19"/>
  <c r="G17" i="19"/>
  <c r="M17" i="19" s="1"/>
  <c r="I17" i="19"/>
  <c r="K17" i="19"/>
  <c r="O17" i="19"/>
  <c r="Q17" i="19"/>
  <c r="V17" i="19"/>
  <c r="G22" i="19"/>
  <c r="I22" i="19"/>
  <c r="K22" i="19"/>
  <c r="M22" i="19"/>
  <c r="O22" i="19"/>
  <c r="Q22" i="19"/>
  <c r="V22" i="19"/>
  <c r="G26" i="19"/>
  <c r="I26" i="19"/>
  <c r="K26" i="19"/>
  <c r="M26" i="19"/>
  <c r="O26" i="19"/>
  <c r="Q26" i="19"/>
  <c r="V26" i="19"/>
  <c r="G29" i="19"/>
  <c r="I29" i="19"/>
  <c r="K29" i="19"/>
  <c r="M29" i="19"/>
  <c r="O29" i="19"/>
  <c r="Q29" i="19"/>
  <c r="V29" i="19"/>
  <c r="G32" i="19"/>
  <c r="M32" i="19" s="1"/>
  <c r="I32" i="19"/>
  <c r="K32" i="19"/>
  <c r="O32" i="19"/>
  <c r="Q32" i="19"/>
  <c r="V32" i="19"/>
  <c r="G36" i="19"/>
  <c r="M36" i="19" s="1"/>
  <c r="I36" i="19"/>
  <c r="K36" i="19"/>
  <c r="O36" i="19"/>
  <c r="Q36" i="19"/>
  <c r="V36" i="19"/>
  <c r="G40" i="19"/>
  <c r="M40" i="19" s="1"/>
  <c r="I40" i="19"/>
  <c r="K40" i="19"/>
  <c r="O40" i="19"/>
  <c r="Q40" i="19"/>
  <c r="V40" i="19"/>
  <c r="G46" i="19"/>
  <c r="I46" i="19"/>
  <c r="K46" i="19"/>
  <c r="M46" i="19"/>
  <c r="O46" i="19"/>
  <c r="Q46" i="19"/>
  <c r="V46" i="19"/>
  <c r="G52" i="19"/>
  <c r="I52" i="19"/>
  <c r="K52" i="19"/>
  <c r="M52" i="19"/>
  <c r="O52" i="19"/>
  <c r="Q52" i="19"/>
  <c r="V52" i="19"/>
  <c r="G57" i="19"/>
  <c r="I57" i="19"/>
  <c r="K57" i="19"/>
  <c r="M57" i="19"/>
  <c r="O57" i="19"/>
  <c r="Q57" i="19"/>
  <c r="V57" i="19"/>
  <c r="G67" i="19"/>
  <c r="M67" i="19" s="1"/>
  <c r="I67" i="19"/>
  <c r="K67" i="19"/>
  <c r="O67" i="19"/>
  <c r="Q67" i="19"/>
  <c r="V67" i="19"/>
  <c r="G73" i="19"/>
  <c r="I73" i="19"/>
  <c r="K73" i="19"/>
  <c r="M73" i="19"/>
  <c r="O73" i="19"/>
  <c r="Q73" i="19"/>
  <c r="V73" i="19"/>
  <c r="G79" i="19"/>
  <c r="M79" i="19" s="1"/>
  <c r="I79" i="19"/>
  <c r="K79" i="19"/>
  <c r="O79" i="19"/>
  <c r="Q79" i="19"/>
  <c r="V79" i="19"/>
  <c r="G85" i="19"/>
  <c r="I85" i="19"/>
  <c r="K85" i="19"/>
  <c r="M85" i="19"/>
  <c r="O85" i="19"/>
  <c r="Q85" i="19"/>
  <c r="V85" i="19"/>
  <c r="G90" i="19"/>
  <c r="I90" i="19"/>
  <c r="K90" i="19"/>
  <c r="M90" i="19"/>
  <c r="O90" i="19"/>
  <c r="Q90" i="19"/>
  <c r="V90" i="19"/>
  <c r="G93" i="19"/>
  <c r="I93" i="19"/>
  <c r="K93" i="19"/>
  <c r="M93" i="19"/>
  <c r="O93" i="19"/>
  <c r="Q93" i="19"/>
  <c r="V93" i="19"/>
  <c r="G97" i="19"/>
  <c r="M97" i="19" s="1"/>
  <c r="I97" i="19"/>
  <c r="K97" i="19"/>
  <c r="O97" i="19"/>
  <c r="Q97" i="19"/>
  <c r="V97" i="19"/>
  <c r="G102" i="19"/>
  <c r="M102" i="19" s="1"/>
  <c r="I102" i="19"/>
  <c r="K102" i="19"/>
  <c r="O102" i="19"/>
  <c r="Q102" i="19"/>
  <c r="V102" i="19"/>
  <c r="G106" i="19"/>
  <c r="M106" i="19" s="1"/>
  <c r="I106" i="19"/>
  <c r="K106" i="19"/>
  <c r="O106" i="19"/>
  <c r="Q106" i="19"/>
  <c r="V106" i="19"/>
  <c r="G111" i="19"/>
  <c r="I111" i="19"/>
  <c r="K111" i="19"/>
  <c r="M111" i="19"/>
  <c r="O111" i="19"/>
  <c r="Q111" i="19"/>
  <c r="V111" i="19"/>
  <c r="G116" i="19"/>
  <c r="M116" i="19" s="1"/>
  <c r="I116" i="19"/>
  <c r="K116" i="19"/>
  <c r="O116" i="19"/>
  <c r="Q116" i="19"/>
  <c r="V116" i="19"/>
  <c r="G119" i="19"/>
  <c r="I119" i="19"/>
  <c r="K119" i="19"/>
  <c r="M119" i="19"/>
  <c r="O119" i="19"/>
  <c r="Q119" i="19"/>
  <c r="V119" i="19"/>
  <c r="G123" i="19"/>
  <c r="AF294" i="19" s="1"/>
  <c r="I123" i="19"/>
  <c r="K123" i="19"/>
  <c r="O123" i="19"/>
  <c r="Q123" i="19"/>
  <c r="V123" i="19"/>
  <c r="G127" i="19"/>
  <c r="I127" i="19"/>
  <c r="K127" i="19"/>
  <c r="M127" i="19"/>
  <c r="O127" i="19"/>
  <c r="Q127" i="19"/>
  <c r="V127" i="19"/>
  <c r="G131" i="19"/>
  <c r="M131" i="19" s="1"/>
  <c r="I131" i="19"/>
  <c r="K131" i="19"/>
  <c r="O131" i="19"/>
  <c r="Q131" i="19"/>
  <c r="V131" i="19"/>
  <c r="G136" i="19"/>
  <c r="I136" i="19"/>
  <c r="K136" i="19"/>
  <c r="M136" i="19"/>
  <c r="O136" i="19"/>
  <c r="Q136" i="19"/>
  <c r="V136" i="19"/>
  <c r="G140" i="19"/>
  <c r="M140" i="19" s="1"/>
  <c r="I140" i="19"/>
  <c r="K140" i="19"/>
  <c r="O140" i="19"/>
  <c r="Q140" i="19"/>
  <c r="V140" i="19"/>
  <c r="G145" i="19"/>
  <c r="I145" i="19"/>
  <c r="K145" i="19"/>
  <c r="M145" i="19"/>
  <c r="O145" i="19"/>
  <c r="Q145" i="19"/>
  <c r="V145" i="19"/>
  <c r="G150" i="19"/>
  <c r="M150" i="19" s="1"/>
  <c r="I150" i="19"/>
  <c r="K150" i="19"/>
  <c r="O150" i="19"/>
  <c r="Q150" i="19"/>
  <c r="V150" i="19"/>
  <c r="G158" i="19"/>
  <c r="I158" i="19"/>
  <c r="K158" i="19"/>
  <c r="M158" i="19"/>
  <c r="O158" i="19"/>
  <c r="Q158" i="19"/>
  <c r="V158" i="19"/>
  <c r="G163" i="19"/>
  <c r="M163" i="19" s="1"/>
  <c r="I163" i="19"/>
  <c r="K163" i="19"/>
  <c r="O163" i="19"/>
  <c r="Q163" i="19"/>
  <c r="V163" i="19"/>
  <c r="G171" i="19"/>
  <c r="I171" i="19"/>
  <c r="K171" i="19"/>
  <c r="M171" i="19"/>
  <c r="O171" i="19"/>
  <c r="Q171" i="19"/>
  <c r="V171" i="19"/>
  <c r="G179" i="19"/>
  <c r="M179" i="19" s="1"/>
  <c r="I179" i="19"/>
  <c r="K179" i="19"/>
  <c r="O179" i="19"/>
  <c r="Q179" i="19"/>
  <c r="V179" i="19"/>
  <c r="G184" i="19"/>
  <c r="I184" i="19"/>
  <c r="K184" i="19"/>
  <c r="M184" i="19"/>
  <c r="O184" i="19"/>
  <c r="Q184" i="19"/>
  <c r="V184" i="19"/>
  <c r="G189" i="19"/>
  <c r="V189" i="19"/>
  <c r="G190" i="19"/>
  <c r="I190" i="19"/>
  <c r="I189" i="19" s="1"/>
  <c r="K190" i="19"/>
  <c r="M190" i="19"/>
  <c r="O190" i="19"/>
  <c r="O189" i="19" s="1"/>
  <c r="Q190" i="19"/>
  <c r="Q189" i="19" s="1"/>
  <c r="V190" i="19"/>
  <c r="G193" i="19"/>
  <c r="M193" i="19" s="1"/>
  <c r="I193" i="19"/>
  <c r="K193" i="19"/>
  <c r="O193" i="19"/>
  <c r="Q193" i="19"/>
  <c r="V193" i="19"/>
  <c r="G197" i="19"/>
  <c r="I197" i="19"/>
  <c r="K197" i="19"/>
  <c r="M197" i="19"/>
  <c r="O197" i="19"/>
  <c r="Q197" i="19"/>
  <c r="V197" i="19"/>
  <c r="G201" i="19"/>
  <c r="I201" i="19"/>
  <c r="K201" i="19"/>
  <c r="K189" i="19" s="1"/>
  <c r="M201" i="19"/>
  <c r="O201" i="19"/>
  <c r="Q201" i="19"/>
  <c r="V201" i="19"/>
  <c r="G205" i="19"/>
  <c r="G204" i="19" s="1"/>
  <c r="I205" i="19"/>
  <c r="K205" i="19"/>
  <c r="K204" i="19" s="1"/>
  <c r="O205" i="19"/>
  <c r="O204" i="19" s="1"/>
  <c r="Q205" i="19"/>
  <c r="Q204" i="19" s="1"/>
  <c r="V205" i="19"/>
  <c r="V204" i="19" s="1"/>
  <c r="G213" i="19"/>
  <c r="I213" i="19"/>
  <c r="K213" i="19"/>
  <c r="M213" i="19"/>
  <c r="O213" i="19"/>
  <c r="Q213" i="19"/>
  <c r="V213" i="19"/>
  <c r="G220" i="19"/>
  <c r="M220" i="19" s="1"/>
  <c r="I220" i="19"/>
  <c r="K220" i="19"/>
  <c r="O220" i="19"/>
  <c r="Q220" i="19"/>
  <c r="V220" i="19"/>
  <c r="G226" i="19"/>
  <c r="I226" i="19"/>
  <c r="K226" i="19"/>
  <c r="M226" i="19"/>
  <c r="O226" i="19"/>
  <c r="Q226" i="19"/>
  <c r="V226" i="19"/>
  <c r="G238" i="19"/>
  <c r="M238" i="19" s="1"/>
  <c r="I238" i="19"/>
  <c r="K238" i="19"/>
  <c r="O238" i="19"/>
  <c r="Q238" i="19"/>
  <c r="V238" i="19"/>
  <c r="G249" i="19"/>
  <c r="I249" i="19"/>
  <c r="I204" i="19" s="1"/>
  <c r="K249" i="19"/>
  <c r="M249" i="19"/>
  <c r="O249" i="19"/>
  <c r="Q249" i="19"/>
  <c r="V249" i="19"/>
  <c r="G261" i="19"/>
  <c r="M261" i="19" s="1"/>
  <c r="I261" i="19"/>
  <c r="K261" i="19"/>
  <c r="O261" i="19"/>
  <c r="Q261" i="19"/>
  <c r="V261" i="19"/>
  <c r="G270" i="19"/>
  <c r="I270" i="19"/>
  <c r="K270" i="19"/>
  <c r="M270" i="19"/>
  <c r="O270" i="19"/>
  <c r="Q270" i="19"/>
  <c r="V270" i="19"/>
  <c r="G275" i="19"/>
  <c r="O275" i="19"/>
  <c r="V275" i="19"/>
  <c r="G276" i="19"/>
  <c r="I276" i="19"/>
  <c r="I275" i="19" s="1"/>
  <c r="K276" i="19"/>
  <c r="K275" i="19" s="1"/>
  <c r="M276" i="19"/>
  <c r="M275" i="19" s="1"/>
  <c r="O276" i="19"/>
  <c r="Q276" i="19"/>
  <c r="Q275" i="19" s="1"/>
  <c r="V276" i="19"/>
  <c r="K281" i="19"/>
  <c r="O281" i="19"/>
  <c r="G282" i="19"/>
  <c r="G281" i="19" s="1"/>
  <c r="I282" i="19"/>
  <c r="I281" i="19" s="1"/>
  <c r="K282" i="19"/>
  <c r="M282" i="19"/>
  <c r="M281" i="19" s="1"/>
  <c r="O282" i="19"/>
  <c r="Q282" i="19"/>
  <c r="Q281" i="19" s="1"/>
  <c r="V282" i="19"/>
  <c r="V281" i="19" s="1"/>
  <c r="G285" i="19"/>
  <c r="K285" i="19"/>
  <c r="V285" i="19"/>
  <c r="G286" i="19"/>
  <c r="I286" i="19"/>
  <c r="I285" i="19" s="1"/>
  <c r="K286" i="19"/>
  <c r="M286" i="19"/>
  <c r="M285" i="19" s="1"/>
  <c r="O286" i="19"/>
  <c r="O285" i="19" s="1"/>
  <c r="Q286" i="19"/>
  <c r="Q285" i="19" s="1"/>
  <c r="V286" i="19"/>
  <c r="G288" i="19"/>
  <c r="M288" i="19" s="1"/>
  <c r="I288" i="19"/>
  <c r="K288" i="19"/>
  <c r="O288" i="19"/>
  <c r="Q288" i="19"/>
  <c r="V288" i="19"/>
  <c r="G290" i="19"/>
  <c r="I290" i="19"/>
  <c r="K290" i="19"/>
  <c r="M290" i="19"/>
  <c r="O290" i="19"/>
  <c r="Q290" i="19"/>
  <c r="V290" i="19"/>
  <c r="AE294" i="19"/>
  <c r="G137" i="18"/>
  <c r="BA114" i="18"/>
  <c r="BA51" i="18"/>
  <c r="BA46" i="18"/>
  <c r="BA41" i="18"/>
  <c r="BA35" i="18"/>
  <c r="BA28" i="18"/>
  <c r="BA20" i="18"/>
  <c r="G9" i="18"/>
  <c r="M9" i="18" s="1"/>
  <c r="I9" i="18"/>
  <c r="I8" i="18" s="1"/>
  <c r="K9" i="18"/>
  <c r="K8" i="18" s="1"/>
  <c r="O9" i="18"/>
  <c r="O8" i="18" s="1"/>
  <c r="Q9" i="18"/>
  <c r="Q8" i="18" s="1"/>
  <c r="V9" i="18"/>
  <c r="G13" i="18"/>
  <c r="I13" i="18"/>
  <c r="K13" i="18"/>
  <c r="M13" i="18"/>
  <c r="O13" i="18"/>
  <c r="Q13" i="18"/>
  <c r="V13" i="18"/>
  <c r="G19" i="18"/>
  <c r="G8" i="18" s="1"/>
  <c r="I19" i="18"/>
  <c r="K19" i="18"/>
  <c r="O19" i="18"/>
  <c r="Q19" i="18"/>
  <c r="V19" i="18"/>
  <c r="V8" i="18" s="1"/>
  <c r="G27" i="18"/>
  <c r="I27" i="18"/>
  <c r="K27" i="18"/>
  <c r="M27" i="18"/>
  <c r="O27" i="18"/>
  <c r="Q27" i="18"/>
  <c r="V27" i="18"/>
  <c r="G34" i="18"/>
  <c r="M34" i="18" s="1"/>
  <c r="I34" i="18"/>
  <c r="K34" i="18"/>
  <c r="O34" i="18"/>
  <c r="Q34" i="18"/>
  <c r="V34" i="18"/>
  <c r="G40" i="18"/>
  <c r="I40" i="18"/>
  <c r="K40" i="18"/>
  <c r="M40" i="18"/>
  <c r="O40" i="18"/>
  <c r="Q40" i="18"/>
  <c r="V40" i="18"/>
  <c r="G45" i="18"/>
  <c r="M45" i="18" s="1"/>
  <c r="I45" i="18"/>
  <c r="K45" i="18"/>
  <c r="O45" i="18"/>
  <c r="Q45" i="18"/>
  <c r="V45" i="18"/>
  <c r="G50" i="18"/>
  <c r="I50" i="18"/>
  <c r="K50" i="18"/>
  <c r="M50" i="18"/>
  <c r="O50" i="18"/>
  <c r="Q50" i="18"/>
  <c r="V50" i="18"/>
  <c r="G57" i="18"/>
  <c r="M57" i="18" s="1"/>
  <c r="I57" i="18"/>
  <c r="K57" i="18"/>
  <c r="O57" i="18"/>
  <c r="Q57" i="18"/>
  <c r="V57" i="18"/>
  <c r="G62" i="18"/>
  <c r="I62" i="18"/>
  <c r="K62" i="18"/>
  <c r="M62" i="18"/>
  <c r="O62" i="18"/>
  <c r="Q62" i="18"/>
  <c r="V62" i="18"/>
  <c r="G66" i="18"/>
  <c r="M66" i="18" s="1"/>
  <c r="I66" i="18"/>
  <c r="K66" i="18"/>
  <c r="O66" i="18"/>
  <c r="Q66" i="18"/>
  <c r="V66" i="18"/>
  <c r="G70" i="18"/>
  <c r="I70" i="18"/>
  <c r="K70" i="18"/>
  <c r="M70" i="18"/>
  <c r="O70" i="18"/>
  <c r="Q70" i="18"/>
  <c r="V70" i="18"/>
  <c r="G75" i="18"/>
  <c r="M75" i="18" s="1"/>
  <c r="I75" i="18"/>
  <c r="K75" i="18"/>
  <c r="O75" i="18"/>
  <c r="Q75" i="18"/>
  <c r="V75" i="18"/>
  <c r="G80" i="18"/>
  <c r="I80" i="18"/>
  <c r="K80" i="18"/>
  <c r="M80" i="18"/>
  <c r="O80" i="18"/>
  <c r="Q80" i="18"/>
  <c r="V80" i="18"/>
  <c r="G85" i="18"/>
  <c r="M85" i="18" s="1"/>
  <c r="I85" i="18"/>
  <c r="K85" i="18"/>
  <c r="O85" i="18"/>
  <c r="Q85" i="18"/>
  <c r="V85" i="18"/>
  <c r="G89" i="18"/>
  <c r="I89" i="18"/>
  <c r="K89" i="18"/>
  <c r="M89" i="18"/>
  <c r="O89" i="18"/>
  <c r="Q89" i="18"/>
  <c r="V89" i="18"/>
  <c r="G96" i="18"/>
  <c r="I96" i="18"/>
  <c r="K96" i="18"/>
  <c r="M96" i="18"/>
  <c r="O96" i="18"/>
  <c r="Q96" i="18"/>
  <c r="V96" i="18"/>
  <c r="G103" i="18"/>
  <c r="I103" i="18"/>
  <c r="K103" i="18"/>
  <c r="M103" i="18"/>
  <c r="O103" i="18"/>
  <c r="Q103" i="18"/>
  <c r="V103" i="18"/>
  <c r="G107" i="18"/>
  <c r="I107" i="18"/>
  <c r="K107" i="18"/>
  <c r="M107" i="18"/>
  <c r="O107" i="18"/>
  <c r="Q107" i="18"/>
  <c r="V107" i="18"/>
  <c r="I111" i="18"/>
  <c r="G112" i="18"/>
  <c r="M112" i="18" s="1"/>
  <c r="I112" i="18"/>
  <c r="K112" i="18"/>
  <c r="K111" i="18" s="1"/>
  <c r="O112" i="18"/>
  <c r="Q112" i="18"/>
  <c r="Q111" i="18" s="1"/>
  <c r="V112" i="18"/>
  <c r="V111" i="18" s="1"/>
  <c r="G121" i="18"/>
  <c r="M121" i="18" s="1"/>
  <c r="I121" i="18"/>
  <c r="K121" i="18"/>
  <c r="O121" i="18"/>
  <c r="Q121" i="18"/>
  <c r="V121" i="18"/>
  <c r="G127" i="18"/>
  <c r="I127" i="18"/>
  <c r="K127" i="18"/>
  <c r="M127" i="18"/>
  <c r="O127" i="18"/>
  <c r="O111" i="18" s="1"/>
  <c r="Q127" i="18"/>
  <c r="V127" i="18"/>
  <c r="G132" i="18"/>
  <c r="M132" i="18"/>
  <c r="V132" i="18"/>
  <c r="G133" i="18"/>
  <c r="I133" i="18"/>
  <c r="I132" i="18" s="1"/>
  <c r="K133" i="18"/>
  <c r="K132" i="18" s="1"/>
  <c r="M133" i="18"/>
  <c r="O133" i="18"/>
  <c r="O132" i="18" s="1"/>
  <c r="Q133" i="18"/>
  <c r="Q132" i="18" s="1"/>
  <c r="V133" i="18"/>
  <c r="AE137" i="18"/>
  <c r="AF137" i="18"/>
  <c r="G137" i="17"/>
  <c r="BA52" i="17"/>
  <c r="BA47" i="17"/>
  <c r="BA42" i="17"/>
  <c r="BA36" i="17"/>
  <c r="BA31" i="17"/>
  <c r="BA26" i="17"/>
  <c r="BA24" i="17"/>
  <c r="G9" i="17"/>
  <c r="M9" i="17" s="1"/>
  <c r="I9" i="17"/>
  <c r="K9" i="17"/>
  <c r="K8" i="17" s="1"/>
  <c r="O9" i="17"/>
  <c r="O8" i="17" s="1"/>
  <c r="Q9" i="17"/>
  <c r="Q8" i="17" s="1"/>
  <c r="V9" i="17"/>
  <c r="G13" i="17"/>
  <c r="I13" i="17"/>
  <c r="K13" i="17"/>
  <c r="M13" i="17"/>
  <c r="O13" i="17"/>
  <c r="Q13" i="17"/>
  <c r="V13" i="17"/>
  <c r="G17" i="17"/>
  <c r="I17" i="17"/>
  <c r="K17" i="17"/>
  <c r="M17" i="17"/>
  <c r="O17" i="17"/>
  <c r="Q17" i="17"/>
  <c r="V17" i="17"/>
  <c r="G23" i="17"/>
  <c r="I23" i="17"/>
  <c r="K23" i="17"/>
  <c r="M23" i="17"/>
  <c r="O23" i="17"/>
  <c r="Q23" i="17"/>
  <c r="V23" i="17"/>
  <c r="G30" i="17"/>
  <c r="M30" i="17" s="1"/>
  <c r="I30" i="17"/>
  <c r="I8" i="17" s="1"/>
  <c r="K30" i="17"/>
  <c r="O30" i="17"/>
  <c r="Q30" i="17"/>
  <c r="V30" i="17"/>
  <c r="G35" i="17"/>
  <c r="G8" i="17" s="1"/>
  <c r="I35" i="17"/>
  <c r="K35" i="17"/>
  <c r="O35" i="17"/>
  <c r="Q35" i="17"/>
  <c r="V35" i="17"/>
  <c r="V8" i="17" s="1"/>
  <c r="G41" i="17"/>
  <c r="M41" i="17" s="1"/>
  <c r="I41" i="17"/>
  <c r="K41" i="17"/>
  <c r="O41" i="17"/>
  <c r="Q41" i="17"/>
  <c r="V41" i="17"/>
  <c r="G46" i="17"/>
  <c r="I46" i="17"/>
  <c r="K46" i="17"/>
  <c r="M46" i="17"/>
  <c r="O46" i="17"/>
  <c r="Q46" i="17"/>
  <c r="V46" i="17"/>
  <c r="G51" i="17"/>
  <c r="I51" i="17"/>
  <c r="K51" i="17"/>
  <c r="M51" i="17"/>
  <c r="O51" i="17"/>
  <c r="Q51" i="17"/>
  <c r="V51" i="17"/>
  <c r="G55" i="17"/>
  <c r="I55" i="17"/>
  <c r="K55" i="17"/>
  <c r="M55" i="17"/>
  <c r="O55" i="17"/>
  <c r="Q55" i="17"/>
  <c r="V55" i="17"/>
  <c r="G60" i="17"/>
  <c r="M60" i="17" s="1"/>
  <c r="I60" i="17"/>
  <c r="K60" i="17"/>
  <c r="O60" i="17"/>
  <c r="Q60" i="17"/>
  <c r="V60" i="17"/>
  <c r="G64" i="17"/>
  <c r="M64" i="17" s="1"/>
  <c r="I64" i="17"/>
  <c r="K64" i="17"/>
  <c r="O64" i="17"/>
  <c r="Q64" i="17"/>
  <c r="V64" i="17"/>
  <c r="G69" i="17"/>
  <c r="M69" i="17" s="1"/>
  <c r="I69" i="17"/>
  <c r="K69" i="17"/>
  <c r="O69" i="17"/>
  <c r="Q69" i="17"/>
  <c r="V69" i="17"/>
  <c r="G73" i="17"/>
  <c r="I73" i="17"/>
  <c r="K73" i="17"/>
  <c r="M73" i="17"/>
  <c r="O73" i="17"/>
  <c r="Q73" i="17"/>
  <c r="V73" i="17"/>
  <c r="G77" i="17"/>
  <c r="I77" i="17"/>
  <c r="K77" i="17"/>
  <c r="M77" i="17"/>
  <c r="O77" i="17"/>
  <c r="Q77" i="17"/>
  <c r="V77" i="17"/>
  <c r="G81" i="17"/>
  <c r="I81" i="17"/>
  <c r="K81" i="17"/>
  <c r="M81" i="17"/>
  <c r="O81" i="17"/>
  <c r="Q81" i="17"/>
  <c r="V81" i="17"/>
  <c r="G86" i="17"/>
  <c r="M86" i="17" s="1"/>
  <c r="I86" i="17"/>
  <c r="K86" i="17"/>
  <c r="O86" i="17"/>
  <c r="Q86" i="17"/>
  <c r="V86" i="17"/>
  <c r="G90" i="17"/>
  <c r="M90" i="17" s="1"/>
  <c r="I90" i="17"/>
  <c r="K90" i="17"/>
  <c r="O90" i="17"/>
  <c r="Q90" i="17"/>
  <c r="V90" i="17"/>
  <c r="G95" i="17"/>
  <c r="M95" i="17" s="1"/>
  <c r="I95" i="17"/>
  <c r="K95" i="17"/>
  <c r="O95" i="17"/>
  <c r="Q95" i="17"/>
  <c r="V95" i="17"/>
  <c r="G100" i="17"/>
  <c r="I100" i="17"/>
  <c r="K100" i="17"/>
  <c r="M100" i="17"/>
  <c r="O100" i="17"/>
  <c r="Q100" i="17"/>
  <c r="V100" i="17"/>
  <c r="G104" i="17"/>
  <c r="I104" i="17"/>
  <c r="K104" i="17"/>
  <c r="M104" i="17"/>
  <c r="O104" i="17"/>
  <c r="Q104" i="17"/>
  <c r="V104" i="17"/>
  <c r="G108" i="17"/>
  <c r="I108" i="17"/>
  <c r="K108" i="17"/>
  <c r="M108" i="17"/>
  <c r="O108" i="17"/>
  <c r="Q108" i="17"/>
  <c r="V108" i="17"/>
  <c r="G115" i="17"/>
  <c r="M115" i="17" s="1"/>
  <c r="I115" i="17"/>
  <c r="K115" i="17"/>
  <c r="O115" i="17"/>
  <c r="Q115" i="17"/>
  <c r="V115" i="17"/>
  <c r="G123" i="17"/>
  <c r="M123" i="17" s="1"/>
  <c r="I123" i="17"/>
  <c r="K123" i="17"/>
  <c r="O123" i="17"/>
  <c r="Q123" i="17"/>
  <c r="V123" i="17"/>
  <c r="G128" i="17"/>
  <c r="M128" i="17" s="1"/>
  <c r="I128" i="17"/>
  <c r="K128" i="17"/>
  <c r="O128" i="17"/>
  <c r="Q128" i="17"/>
  <c r="V128" i="17"/>
  <c r="I132" i="17"/>
  <c r="O132" i="17"/>
  <c r="Q132" i="17"/>
  <c r="V132" i="17"/>
  <c r="G133" i="17"/>
  <c r="G132" i="17" s="1"/>
  <c r="I133" i="17"/>
  <c r="K133" i="17"/>
  <c r="K132" i="17" s="1"/>
  <c r="M133" i="17"/>
  <c r="M132" i="17" s="1"/>
  <c r="O133" i="17"/>
  <c r="Q133" i="17"/>
  <c r="V133" i="17"/>
  <c r="AE137" i="17"/>
  <c r="G277" i="16"/>
  <c r="BA263" i="16"/>
  <c r="BA239" i="16"/>
  <c r="BA91" i="16"/>
  <c r="BA84" i="16"/>
  <c r="BA77" i="16"/>
  <c r="BA69" i="16"/>
  <c r="BA57" i="16"/>
  <c r="BA45" i="16"/>
  <c r="BA43" i="16"/>
  <c r="BA32" i="16"/>
  <c r="BA29" i="16"/>
  <c r="BA26" i="16"/>
  <c r="BA23" i="16"/>
  <c r="BA20" i="16"/>
  <c r="BA17" i="16"/>
  <c r="BA14" i="16"/>
  <c r="BA10" i="16"/>
  <c r="G9" i="16"/>
  <c r="I9" i="16"/>
  <c r="I8" i="16" s="1"/>
  <c r="K9" i="16"/>
  <c r="M9" i="16"/>
  <c r="O9" i="16"/>
  <c r="Q9" i="16"/>
  <c r="Q8" i="16" s="1"/>
  <c r="V9" i="16"/>
  <c r="G13" i="16"/>
  <c r="M13" i="16" s="1"/>
  <c r="I13" i="16"/>
  <c r="K13" i="16"/>
  <c r="K8" i="16" s="1"/>
  <c r="O13" i="16"/>
  <c r="Q13" i="16"/>
  <c r="V13" i="16"/>
  <c r="V8" i="16" s="1"/>
  <c r="G16" i="16"/>
  <c r="I16" i="16"/>
  <c r="K16" i="16"/>
  <c r="M16" i="16"/>
  <c r="O16" i="16"/>
  <c r="Q16" i="16"/>
  <c r="V16" i="16"/>
  <c r="G19" i="16"/>
  <c r="M19" i="16" s="1"/>
  <c r="I19" i="16"/>
  <c r="K19" i="16"/>
  <c r="O19" i="16"/>
  <c r="O8" i="16" s="1"/>
  <c r="Q19" i="16"/>
  <c r="V19" i="16"/>
  <c r="G22" i="16"/>
  <c r="I22" i="16"/>
  <c r="K22" i="16"/>
  <c r="M22" i="16"/>
  <c r="O22" i="16"/>
  <c r="Q22" i="16"/>
  <c r="V22" i="16"/>
  <c r="G25" i="16"/>
  <c r="M25" i="16" s="1"/>
  <c r="I25" i="16"/>
  <c r="K25" i="16"/>
  <c r="O25" i="16"/>
  <c r="Q25" i="16"/>
  <c r="V25" i="16"/>
  <c r="G28" i="16"/>
  <c r="I28" i="16"/>
  <c r="K28" i="16"/>
  <c r="M28" i="16"/>
  <c r="O28" i="16"/>
  <c r="Q28" i="16"/>
  <c r="V28" i="16"/>
  <c r="G31" i="16"/>
  <c r="M31" i="16" s="1"/>
  <c r="I31" i="16"/>
  <c r="K31" i="16"/>
  <c r="O31" i="16"/>
  <c r="Q31" i="16"/>
  <c r="V31" i="16"/>
  <c r="G34" i="16"/>
  <c r="I34" i="16"/>
  <c r="K34" i="16"/>
  <c r="M34" i="16"/>
  <c r="O34" i="16"/>
  <c r="Q34" i="16"/>
  <c r="V34" i="16"/>
  <c r="G42" i="16"/>
  <c r="M42" i="16" s="1"/>
  <c r="I42" i="16"/>
  <c r="K42" i="16"/>
  <c r="O42" i="16"/>
  <c r="Q42" i="16"/>
  <c r="V42" i="16"/>
  <c r="G56" i="16"/>
  <c r="I56" i="16"/>
  <c r="K56" i="16"/>
  <c r="M56" i="16"/>
  <c r="O56" i="16"/>
  <c r="Q56" i="16"/>
  <c r="V56" i="16"/>
  <c r="G68" i="16"/>
  <c r="M68" i="16" s="1"/>
  <c r="I68" i="16"/>
  <c r="K68" i="16"/>
  <c r="O68" i="16"/>
  <c r="Q68" i="16"/>
  <c r="V68" i="16"/>
  <c r="G76" i="16"/>
  <c r="I76" i="16"/>
  <c r="K76" i="16"/>
  <c r="M76" i="16"/>
  <c r="O76" i="16"/>
  <c r="Q76" i="16"/>
  <c r="V76" i="16"/>
  <c r="G83" i="16"/>
  <c r="M83" i="16" s="1"/>
  <c r="I83" i="16"/>
  <c r="K83" i="16"/>
  <c r="O83" i="16"/>
  <c r="Q83" i="16"/>
  <c r="V83" i="16"/>
  <c r="G90" i="16"/>
  <c r="I90" i="16"/>
  <c r="K90" i="16"/>
  <c r="M90" i="16"/>
  <c r="O90" i="16"/>
  <c r="Q90" i="16"/>
  <c r="V90" i="16"/>
  <c r="G98" i="16"/>
  <c r="M98" i="16" s="1"/>
  <c r="I98" i="16"/>
  <c r="K98" i="16"/>
  <c r="O98" i="16"/>
  <c r="Q98" i="16"/>
  <c r="V98" i="16"/>
  <c r="G102" i="16"/>
  <c r="I102" i="16"/>
  <c r="K102" i="16"/>
  <c r="M102" i="16"/>
  <c r="O102" i="16"/>
  <c r="Q102" i="16"/>
  <c r="V102" i="16"/>
  <c r="G105" i="16"/>
  <c r="M105" i="16" s="1"/>
  <c r="I105" i="16"/>
  <c r="K105" i="16"/>
  <c r="O105" i="16"/>
  <c r="Q105" i="16"/>
  <c r="V105" i="16"/>
  <c r="G108" i="16"/>
  <c r="I108" i="16"/>
  <c r="K108" i="16"/>
  <c r="M108" i="16"/>
  <c r="O108" i="16"/>
  <c r="Q108" i="16"/>
  <c r="V108" i="16"/>
  <c r="G111" i="16"/>
  <c r="M111" i="16" s="1"/>
  <c r="I111" i="16"/>
  <c r="K111" i="16"/>
  <c r="O111" i="16"/>
  <c r="Q111" i="16"/>
  <c r="V111" i="16"/>
  <c r="G114" i="16"/>
  <c r="I114" i="16"/>
  <c r="K114" i="16"/>
  <c r="M114" i="16"/>
  <c r="O114" i="16"/>
  <c r="Q114" i="16"/>
  <c r="V114" i="16"/>
  <c r="G117" i="16"/>
  <c r="M117" i="16" s="1"/>
  <c r="I117" i="16"/>
  <c r="K117" i="16"/>
  <c r="O117" i="16"/>
  <c r="Q117" i="16"/>
  <c r="V117" i="16"/>
  <c r="G120" i="16"/>
  <c r="I120" i="16"/>
  <c r="K120" i="16"/>
  <c r="M120" i="16"/>
  <c r="O120" i="16"/>
  <c r="Q120" i="16"/>
  <c r="V120" i="16"/>
  <c r="G123" i="16"/>
  <c r="M123" i="16" s="1"/>
  <c r="I123" i="16"/>
  <c r="K123" i="16"/>
  <c r="O123" i="16"/>
  <c r="Q123" i="16"/>
  <c r="V123" i="16"/>
  <c r="G131" i="16"/>
  <c r="I131" i="16"/>
  <c r="K131" i="16"/>
  <c r="M131" i="16"/>
  <c r="O131" i="16"/>
  <c r="Q131" i="16"/>
  <c r="V131" i="16"/>
  <c r="G139" i="16"/>
  <c r="M139" i="16" s="1"/>
  <c r="I139" i="16"/>
  <c r="K139" i="16"/>
  <c r="O139" i="16"/>
  <c r="Q139" i="16"/>
  <c r="V139" i="16"/>
  <c r="G142" i="16"/>
  <c r="I142" i="16"/>
  <c r="K142" i="16"/>
  <c r="M142" i="16"/>
  <c r="O142" i="16"/>
  <c r="Q142" i="16"/>
  <c r="V142" i="16"/>
  <c r="G145" i="16"/>
  <c r="M145" i="16" s="1"/>
  <c r="I145" i="16"/>
  <c r="K145" i="16"/>
  <c r="O145" i="16"/>
  <c r="Q145" i="16"/>
  <c r="V145" i="16"/>
  <c r="G148" i="16"/>
  <c r="I148" i="16"/>
  <c r="K148" i="16"/>
  <c r="M148" i="16"/>
  <c r="O148" i="16"/>
  <c r="Q148" i="16"/>
  <c r="V148" i="16"/>
  <c r="G151" i="16"/>
  <c r="M151" i="16" s="1"/>
  <c r="I151" i="16"/>
  <c r="K151" i="16"/>
  <c r="O151" i="16"/>
  <c r="Q151" i="16"/>
  <c r="V151" i="16"/>
  <c r="G156" i="16"/>
  <c r="I156" i="16"/>
  <c r="K156" i="16"/>
  <c r="M156" i="16"/>
  <c r="O156" i="16"/>
  <c r="Q156" i="16"/>
  <c r="V156" i="16"/>
  <c r="G162" i="16"/>
  <c r="M162" i="16" s="1"/>
  <c r="I162" i="16"/>
  <c r="K162" i="16"/>
  <c r="O162" i="16"/>
  <c r="Q162" i="16"/>
  <c r="V162" i="16"/>
  <c r="G167" i="16"/>
  <c r="I167" i="16"/>
  <c r="K167" i="16"/>
  <c r="M167" i="16"/>
  <c r="O167" i="16"/>
  <c r="Q167" i="16"/>
  <c r="V167" i="16"/>
  <c r="G172" i="16"/>
  <c r="M172" i="16" s="1"/>
  <c r="I172" i="16"/>
  <c r="K172" i="16"/>
  <c r="O172" i="16"/>
  <c r="Q172" i="16"/>
  <c r="V172" i="16"/>
  <c r="G178" i="16"/>
  <c r="I178" i="16"/>
  <c r="K178" i="16"/>
  <c r="M178" i="16"/>
  <c r="O178" i="16"/>
  <c r="Q178" i="16"/>
  <c r="V178" i="16"/>
  <c r="G183" i="16"/>
  <c r="M183" i="16" s="1"/>
  <c r="I183" i="16"/>
  <c r="K183" i="16"/>
  <c r="O183" i="16"/>
  <c r="Q183" i="16"/>
  <c r="V183" i="16"/>
  <c r="G186" i="16"/>
  <c r="I186" i="16"/>
  <c r="K186" i="16"/>
  <c r="M186" i="16"/>
  <c r="O186" i="16"/>
  <c r="Q186" i="16"/>
  <c r="V186" i="16"/>
  <c r="G189" i="16"/>
  <c r="M189" i="16" s="1"/>
  <c r="I189" i="16"/>
  <c r="K189" i="16"/>
  <c r="O189" i="16"/>
  <c r="Q189" i="16"/>
  <c r="V189" i="16"/>
  <c r="G200" i="16"/>
  <c r="I200" i="16"/>
  <c r="K200" i="16"/>
  <c r="M200" i="16"/>
  <c r="O200" i="16"/>
  <c r="Q200" i="16"/>
  <c r="V200" i="16"/>
  <c r="G216" i="16"/>
  <c r="M216" i="16" s="1"/>
  <c r="I216" i="16"/>
  <c r="K216" i="16"/>
  <c r="O216" i="16"/>
  <c r="Q216" i="16"/>
  <c r="V216" i="16"/>
  <c r="G227" i="16"/>
  <c r="I227" i="16"/>
  <c r="K227" i="16"/>
  <c r="M227" i="16"/>
  <c r="O227" i="16"/>
  <c r="Q227" i="16"/>
  <c r="V227" i="16"/>
  <c r="G236" i="16"/>
  <c r="O236" i="16"/>
  <c r="G237" i="16"/>
  <c r="I237" i="16"/>
  <c r="I236" i="16" s="1"/>
  <c r="K237" i="16"/>
  <c r="M237" i="16"/>
  <c r="M236" i="16" s="1"/>
  <c r="O237" i="16"/>
  <c r="Q237" i="16"/>
  <c r="Q236" i="16" s="1"/>
  <c r="V237" i="16"/>
  <c r="G246" i="16"/>
  <c r="M246" i="16" s="1"/>
  <c r="I246" i="16"/>
  <c r="K246" i="16"/>
  <c r="K236" i="16" s="1"/>
  <c r="O246" i="16"/>
  <c r="Q246" i="16"/>
  <c r="V246" i="16"/>
  <c r="V236" i="16" s="1"/>
  <c r="G252" i="16"/>
  <c r="I252" i="16"/>
  <c r="K252" i="16"/>
  <c r="M252" i="16"/>
  <c r="O252" i="16"/>
  <c r="Q252" i="16"/>
  <c r="V252" i="16"/>
  <c r="G257" i="16"/>
  <c r="K257" i="16"/>
  <c r="O257" i="16"/>
  <c r="V257" i="16"/>
  <c r="G258" i="16"/>
  <c r="I258" i="16"/>
  <c r="I257" i="16" s="1"/>
  <c r="K258" i="16"/>
  <c r="M258" i="16"/>
  <c r="M257" i="16" s="1"/>
  <c r="O258" i="16"/>
  <c r="Q258" i="16"/>
  <c r="Q257" i="16" s="1"/>
  <c r="V258" i="16"/>
  <c r="O261" i="16"/>
  <c r="G262" i="16"/>
  <c r="I262" i="16"/>
  <c r="I261" i="16" s="1"/>
  <c r="K262" i="16"/>
  <c r="M262" i="16"/>
  <c r="O262" i="16"/>
  <c r="Q262" i="16"/>
  <c r="Q261" i="16" s="1"/>
  <c r="V262" i="16"/>
  <c r="G273" i="16"/>
  <c r="M273" i="16" s="1"/>
  <c r="I273" i="16"/>
  <c r="K273" i="16"/>
  <c r="K261" i="16" s="1"/>
  <c r="O273" i="16"/>
  <c r="Q273" i="16"/>
  <c r="V273" i="16"/>
  <c r="V261" i="16" s="1"/>
  <c r="AE277" i="16"/>
  <c r="AF277" i="16"/>
  <c r="G103" i="15"/>
  <c r="BA19" i="15"/>
  <c r="G9" i="15"/>
  <c r="G8" i="15" s="1"/>
  <c r="I9" i="15"/>
  <c r="K9" i="15"/>
  <c r="K8" i="15" s="1"/>
  <c r="O9" i="15"/>
  <c r="O8" i="15" s="1"/>
  <c r="Q9" i="15"/>
  <c r="Q8" i="15" s="1"/>
  <c r="V9" i="15"/>
  <c r="V8" i="15" s="1"/>
  <c r="G13" i="15"/>
  <c r="I13" i="15"/>
  <c r="K13" i="15"/>
  <c r="M13" i="15"/>
  <c r="O13" i="15"/>
  <c r="Q13" i="15"/>
  <c r="V13" i="15"/>
  <c r="G18" i="15"/>
  <c r="I18" i="15"/>
  <c r="K18" i="15"/>
  <c r="M18" i="15"/>
  <c r="O18" i="15"/>
  <c r="Q18" i="15"/>
  <c r="V18" i="15"/>
  <c r="G23" i="15"/>
  <c r="I23" i="15"/>
  <c r="K23" i="15"/>
  <c r="M23" i="15"/>
  <c r="O23" i="15"/>
  <c r="Q23" i="15"/>
  <c r="V23" i="15"/>
  <c r="G28" i="15"/>
  <c r="M28" i="15" s="1"/>
  <c r="I28" i="15"/>
  <c r="K28" i="15"/>
  <c r="O28" i="15"/>
  <c r="Q28" i="15"/>
  <c r="V28" i="15"/>
  <c r="G34" i="15"/>
  <c r="M34" i="15" s="1"/>
  <c r="I34" i="15"/>
  <c r="I8" i="15" s="1"/>
  <c r="K34" i="15"/>
  <c r="O34" i="15"/>
  <c r="Q34" i="15"/>
  <c r="V34" i="15"/>
  <c r="G41" i="15"/>
  <c r="M41" i="15" s="1"/>
  <c r="I41" i="15"/>
  <c r="K41" i="15"/>
  <c r="O41" i="15"/>
  <c r="Q41" i="15"/>
  <c r="V41" i="15"/>
  <c r="G46" i="15"/>
  <c r="I46" i="15"/>
  <c r="K46" i="15"/>
  <c r="M46" i="15"/>
  <c r="O46" i="15"/>
  <c r="Q46" i="15"/>
  <c r="V46" i="15"/>
  <c r="G50" i="15"/>
  <c r="I50" i="15"/>
  <c r="K50" i="15"/>
  <c r="M50" i="15"/>
  <c r="O50" i="15"/>
  <c r="Q50" i="15"/>
  <c r="V50" i="15"/>
  <c r="G52" i="15"/>
  <c r="I52" i="15"/>
  <c r="K52" i="15"/>
  <c r="M52" i="15"/>
  <c r="O52" i="15"/>
  <c r="Q52" i="15"/>
  <c r="V52" i="15"/>
  <c r="G54" i="15"/>
  <c r="M54" i="15" s="1"/>
  <c r="I54" i="15"/>
  <c r="K54" i="15"/>
  <c r="O54" i="15"/>
  <c r="Q54" i="15"/>
  <c r="V54" i="15"/>
  <c r="G56" i="15"/>
  <c r="M56" i="15" s="1"/>
  <c r="I56" i="15"/>
  <c r="K56" i="15"/>
  <c r="O56" i="15"/>
  <c r="Q56" i="15"/>
  <c r="V56" i="15"/>
  <c r="G62" i="15"/>
  <c r="M62" i="15" s="1"/>
  <c r="I62" i="15"/>
  <c r="K62" i="15"/>
  <c r="O62" i="15"/>
  <c r="Q62" i="15"/>
  <c r="V62" i="15"/>
  <c r="G66" i="15"/>
  <c r="I66" i="15"/>
  <c r="K66" i="15"/>
  <c r="M66" i="15"/>
  <c r="O66" i="15"/>
  <c r="Q66" i="15"/>
  <c r="V66" i="15"/>
  <c r="G70" i="15"/>
  <c r="I70" i="15"/>
  <c r="K70" i="15"/>
  <c r="M70" i="15"/>
  <c r="O70" i="15"/>
  <c r="Q70" i="15"/>
  <c r="V70" i="15"/>
  <c r="G75" i="15"/>
  <c r="M75" i="15" s="1"/>
  <c r="M74" i="15" s="1"/>
  <c r="I75" i="15"/>
  <c r="I74" i="15" s="1"/>
  <c r="K75" i="15"/>
  <c r="K74" i="15" s="1"/>
  <c r="O75" i="15"/>
  <c r="O74" i="15" s="1"/>
  <c r="Q75" i="15"/>
  <c r="Q74" i="15" s="1"/>
  <c r="V75" i="15"/>
  <c r="V74" i="15" s="1"/>
  <c r="I77" i="15"/>
  <c r="G78" i="15"/>
  <c r="M78" i="15" s="1"/>
  <c r="I78" i="15"/>
  <c r="K78" i="15"/>
  <c r="K77" i="15" s="1"/>
  <c r="O78" i="15"/>
  <c r="O77" i="15" s="1"/>
  <c r="Q78" i="15"/>
  <c r="Q77" i="15" s="1"/>
  <c r="V78" i="15"/>
  <c r="V77" i="15" s="1"/>
  <c r="G85" i="15"/>
  <c r="I85" i="15"/>
  <c r="K85" i="15"/>
  <c r="M85" i="15"/>
  <c r="O85" i="15"/>
  <c r="Q85" i="15"/>
  <c r="V85" i="15"/>
  <c r="G89" i="15"/>
  <c r="I89" i="15"/>
  <c r="K89" i="15"/>
  <c r="M89" i="15"/>
  <c r="O89" i="15"/>
  <c r="Q89" i="15"/>
  <c r="V89" i="15"/>
  <c r="G95" i="15"/>
  <c r="I95" i="15"/>
  <c r="K95" i="15"/>
  <c r="M95" i="15"/>
  <c r="O95" i="15"/>
  <c r="Q95" i="15"/>
  <c r="V95" i="15"/>
  <c r="G99" i="15"/>
  <c r="M99" i="15" s="1"/>
  <c r="I99" i="15"/>
  <c r="K99" i="15"/>
  <c r="O99" i="15"/>
  <c r="Q99" i="15"/>
  <c r="V99" i="15"/>
  <c r="AE103" i="15"/>
  <c r="AF103" i="15"/>
  <c r="G154" i="14"/>
  <c r="BA132" i="14"/>
  <c r="BA48" i="14"/>
  <c r="BA44" i="14"/>
  <c r="BA40" i="14"/>
  <c r="BA36" i="14"/>
  <c r="BA32" i="14"/>
  <c r="BA27" i="14"/>
  <c r="BA19" i="14"/>
  <c r="BA18" i="14"/>
  <c r="G9" i="14"/>
  <c r="I9" i="14"/>
  <c r="I8" i="14" s="1"/>
  <c r="K9" i="14"/>
  <c r="K8" i="14" s="1"/>
  <c r="M9" i="14"/>
  <c r="O9" i="14"/>
  <c r="O8" i="14" s="1"/>
  <c r="Q9" i="14"/>
  <c r="Q8" i="14" s="1"/>
  <c r="V9" i="14"/>
  <c r="G13" i="14"/>
  <c r="I13" i="14"/>
  <c r="K13" i="14"/>
  <c r="M13" i="14"/>
  <c r="O13" i="14"/>
  <c r="Q13" i="14"/>
  <c r="V13" i="14"/>
  <c r="G17" i="14"/>
  <c r="I17" i="14"/>
  <c r="K17" i="14"/>
  <c r="M17" i="14"/>
  <c r="O17" i="14"/>
  <c r="Q17" i="14"/>
  <c r="V17" i="14"/>
  <c r="G22" i="14"/>
  <c r="M22" i="14" s="1"/>
  <c r="I22" i="14"/>
  <c r="K22" i="14"/>
  <c r="O22" i="14"/>
  <c r="Q22" i="14"/>
  <c r="V22" i="14"/>
  <c r="G26" i="14"/>
  <c r="M26" i="14" s="1"/>
  <c r="I26" i="14"/>
  <c r="K26" i="14"/>
  <c r="O26" i="14"/>
  <c r="Q26" i="14"/>
  <c r="V26" i="14"/>
  <c r="G31" i="14"/>
  <c r="M31" i="14" s="1"/>
  <c r="I31" i="14"/>
  <c r="K31" i="14"/>
  <c r="O31" i="14"/>
  <c r="Q31" i="14"/>
  <c r="V31" i="14"/>
  <c r="V8" i="14" s="1"/>
  <c r="G35" i="14"/>
  <c r="I35" i="14"/>
  <c r="K35" i="14"/>
  <c r="M35" i="14"/>
  <c r="O35" i="14"/>
  <c r="Q35" i="14"/>
  <c r="V35" i="14"/>
  <c r="G39" i="14"/>
  <c r="I39" i="14"/>
  <c r="K39" i="14"/>
  <c r="M39" i="14"/>
  <c r="O39" i="14"/>
  <c r="Q39" i="14"/>
  <c r="V39" i="14"/>
  <c r="G43" i="14"/>
  <c r="I43" i="14"/>
  <c r="K43" i="14"/>
  <c r="M43" i="14"/>
  <c r="O43" i="14"/>
  <c r="Q43" i="14"/>
  <c r="V43" i="14"/>
  <c r="G47" i="14"/>
  <c r="M47" i="14" s="1"/>
  <c r="I47" i="14"/>
  <c r="K47" i="14"/>
  <c r="O47" i="14"/>
  <c r="Q47" i="14"/>
  <c r="V47" i="14"/>
  <c r="G51" i="14"/>
  <c r="M51" i="14" s="1"/>
  <c r="I51" i="14"/>
  <c r="K51" i="14"/>
  <c r="O51" i="14"/>
  <c r="Q51" i="14"/>
  <c r="V51" i="14"/>
  <c r="G56" i="14"/>
  <c r="M56" i="14" s="1"/>
  <c r="I56" i="14"/>
  <c r="K56" i="14"/>
  <c r="O56" i="14"/>
  <c r="Q56" i="14"/>
  <c r="V56" i="14"/>
  <c r="G61" i="14"/>
  <c r="I61" i="14"/>
  <c r="K61" i="14"/>
  <c r="M61" i="14"/>
  <c r="O61" i="14"/>
  <c r="Q61" i="14"/>
  <c r="V61" i="14"/>
  <c r="G64" i="14"/>
  <c r="I64" i="14"/>
  <c r="K64" i="14"/>
  <c r="M64" i="14"/>
  <c r="O64" i="14"/>
  <c r="Q64" i="14"/>
  <c r="V64" i="14"/>
  <c r="G68" i="14"/>
  <c r="I68" i="14"/>
  <c r="K68" i="14"/>
  <c r="M68" i="14"/>
  <c r="O68" i="14"/>
  <c r="Q68" i="14"/>
  <c r="V68" i="14"/>
  <c r="G72" i="14"/>
  <c r="M72" i="14" s="1"/>
  <c r="I72" i="14"/>
  <c r="K72" i="14"/>
  <c r="O72" i="14"/>
  <c r="Q72" i="14"/>
  <c r="V72" i="14"/>
  <c r="G76" i="14"/>
  <c r="M76" i="14" s="1"/>
  <c r="I76" i="14"/>
  <c r="K76" i="14"/>
  <c r="O76" i="14"/>
  <c r="Q76" i="14"/>
  <c r="V76" i="14"/>
  <c r="G81" i="14"/>
  <c r="M81" i="14" s="1"/>
  <c r="I81" i="14"/>
  <c r="K81" i="14"/>
  <c r="O81" i="14"/>
  <c r="Q81" i="14"/>
  <c r="V81" i="14"/>
  <c r="G85" i="14"/>
  <c r="I85" i="14"/>
  <c r="K85" i="14"/>
  <c r="M85" i="14"/>
  <c r="O85" i="14"/>
  <c r="Q85" i="14"/>
  <c r="V85" i="14"/>
  <c r="G89" i="14"/>
  <c r="I89" i="14"/>
  <c r="K89" i="14"/>
  <c r="M89" i="14"/>
  <c r="O89" i="14"/>
  <c r="Q89" i="14"/>
  <c r="V89" i="14"/>
  <c r="G92" i="14"/>
  <c r="I92" i="14"/>
  <c r="K92" i="14"/>
  <c r="M92" i="14"/>
  <c r="O92" i="14"/>
  <c r="Q92" i="14"/>
  <c r="V92" i="14"/>
  <c r="G95" i="14"/>
  <c r="M95" i="14" s="1"/>
  <c r="I95" i="14"/>
  <c r="K95" i="14"/>
  <c r="O95" i="14"/>
  <c r="Q95" i="14"/>
  <c r="V95" i="14"/>
  <c r="G99" i="14"/>
  <c r="M99" i="14" s="1"/>
  <c r="I99" i="14"/>
  <c r="K99" i="14"/>
  <c r="O99" i="14"/>
  <c r="Q99" i="14"/>
  <c r="V99" i="14"/>
  <c r="G103" i="14"/>
  <c r="M103" i="14" s="1"/>
  <c r="I103" i="14"/>
  <c r="K103" i="14"/>
  <c r="O103" i="14"/>
  <c r="Q103" i="14"/>
  <c r="V103" i="14"/>
  <c r="G111" i="14"/>
  <c r="I111" i="14"/>
  <c r="K111" i="14"/>
  <c r="M111" i="14"/>
  <c r="O111" i="14"/>
  <c r="Q111" i="14"/>
  <c r="V111" i="14"/>
  <c r="G119" i="14"/>
  <c r="I119" i="14"/>
  <c r="K119" i="14"/>
  <c r="M119" i="14"/>
  <c r="O119" i="14"/>
  <c r="Q119" i="14"/>
  <c r="V119" i="14"/>
  <c r="G124" i="14"/>
  <c r="I124" i="14"/>
  <c r="K124" i="14"/>
  <c r="M124" i="14"/>
  <c r="O124" i="14"/>
  <c r="Q124" i="14"/>
  <c r="V124" i="14"/>
  <c r="K129" i="14"/>
  <c r="G130" i="14"/>
  <c r="M130" i="14" s="1"/>
  <c r="I130" i="14"/>
  <c r="I129" i="14" s="1"/>
  <c r="K130" i="14"/>
  <c r="O130" i="14"/>
  <c r="O129" i="14" s="1"/>
  <c r="Q130" i="14"/>
  <c r="Q129" i="14" s="1"/>
  <c r="V130" i="14"/>
  <c r="V129" i="14" s="1"/>
  <c r="G137" i="14"/>
  <c r="M137" i="14" s="1"/>
  <c r="I137" i="14"/>
  <c r="K137" i="14"/>
  <c r="O137" i="14"/>
  <c r="Q137" i="14"/>
  <c r="V137" i="14"/>
  <c r="G143" i="14"/>
  <c r="I143" i="14"/>
  <c r="K143" i="14"/>
  <c r="M143" i="14"/>
  <c r="O143" i="14"/>
  <c r="Q143" i="14"/>
  <c r="V143" i="14"/>
  <c r="G149" i="14"/>
  <c r="O149" i="14"/>
  <c r="G150" i="14"/>
  <c r="I150" i="14"/>
  <c r="I149" i="14" s="1"/>
  <c r="K150" i="14"/>
  <c r="K149" i="14" s="1"/>
  <c r="M150" i="14"/>
  <c r="M149" i="14" s="1"/>
  <c r="O150" i="14"/>
  <c r="Q150" i="14"/>
  <c r="Q149" i="14" s="1"/>
  <c r="V150" i="14"/>
  <c r="V149" i="14" s="1"/>
  <c r="AE154" i="14"/>
  <c r="G157" i="13"/>
  <c r="BA134" i="13"/>
  <c r="BA48" i="13"/>
  <c r="BA43" i="13"/>
  <c r="BA38" i="13"/>
  <c r="BA33" i="13"/>
  <c r="BA25" i="13"/>
  <c r="BA17" i="13"/>
  <c r="BA15" i="13"/>
  <c r="G9" i="13"/>
  <c r="M9" i="13" s="1"/>
  <c r="I9" i="13"/>
  <c r="K9" i="13"/>
  <c r="O9" i="13"/>
  <c r="O8" i="13" s="1"/>
  <c r="Q9" i="13"/>
  <c r="Q8" i="13" s="1"/>
  <c r="V9" i="13"/>
  <c r="G14" i="13"/>
  <c r="I14" i="13"/>
  <c r="K14" i="13"/>
  <c r="M14" i="13"/>
  <c r="O14" i="13"/>
  <c r="Q14" i="13"/>
  <c r="V14" i="13"/>
  <c r="G24" i="13"/>
  <c r="I24" i="13"/>
  <c r="K24" i="13"/>
  <c r="K8" i="13" s="1"/>
  <c r="M24" i="13"/>
  <c r="O24" i="13"/>
  <c r="Q24" i="13"/>
  <c r="V24" i="13"/>
  <c r="G32" i="13"/>
  <c r="I32" i="13"/>
  <c r="I8" i="13" s="1"/>
  <c r="K32" i="13"/>
  <c r="M32" i="13"/>
  <c r="O32" i="13"/>
  <c r="Q32" i="13"/>
  <c r="V32" i="13"/>
  <c r="G37" i="13"/>
  <c r="M37" i="13" s="1"/>
  <c r="I37" i="13"/>
  <c r="K37" i="13"/>
  <c r="O37" i="13"/>
  <c r="Q37" i="13"/>
  <c r="V37" i="13"/>
  <c r="G42" i="13"/>
  <c r="AF157" i="13" s="1"/>
  <c r="I42" i="13"/>
  <c r="K42" i="13"/>
  <c r="O42" i="13"/>
  <c r="Q42" i="13"/>
  <c r="V42" i="13"/>
  <c r="V8" i="13" s="1"/>
  <c r="G47" i="13"/>
  <c r="M47" i="13" s="1"/>
  <c r="I47" i="13"/>
  <c r="K47" i="13"/>
  <c r="O47" i="13"/>
  <c r="Q47" i="13"/>
  <c r="V47" i="13"/>
  <c r="G52" i="13"/>
  <c r="I52" i="13"/>
  <c r="K52" i="13"/>
  <c r="M52" i="13"/>
  <c r="O52" i="13"/>
  <c r="Q52" i="13"/>
  <c r="V52" i="13"/>
  <c r="G59" i="13"/>
  <c r="I59" i="13"/>
  <c r="K59" i="13"/>
  <c r="M59" i="13"/>
  <c r="O59" i="13"/>
  <c r="Q59" i="13"/>
  <c r="V59" i="13"/>
  <c r="G63" i="13"/>
  <c r="I63" i="13"/>
  <c r="K63" i="13"/>
  <c r="M63" i="13"/>
  <c r="O63" i="13"/>
  <c r="Q63" i="13"/>
  <c r="V63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81" i="13"/>
  <c r="M81" i="13" s="1"/>
  <c r="I81" i="13"/>
  <c r="K81" i="13"/>
  <c r="O81" i="13"/>
  <c r="Q81" i="13"/>
  <c r="V81" i="13"/>
  <c r="G87" i="13"/>
  <c r="I87" i="13"/>
  <c r="K87" i="13"/>
  <c r="M87" i="13"/>
  <c r="O87" i="13"/>
  <c r="Q87" i="13"/>
  <c r="V87" i="13"/>
  <c r="G95" i="13"/>
  <c r="I95" i="13"/>
  <c r="K95" i="13"/>
  <c r="M95" i="13"/>
  <c r="O95" i="13"/>
  <c r="Q95" i="13"/>
  <c r="V95" i="13"/>
  <c r="G100" i="13"/>
  <c r="I100" i="13"/>
  <c r="K100" i="13"/>
  <c r="M100" i="13"/>
  <c r="O100" i="13"/>
  <c r="Q100" i="13"/>
  <c r="V100" i="13"/>
  <c r="G103" i="13"/>
  <c r="M103" i="13" s="1"/>
  <c r="I103" i="13"/>
  <c r="K103" i="13"/>
  <c r="O103" i="13"/>
  <c r="Q103" i="13"/>
  <c r="V103" i="13"/>
  <c r="G106" i="13"/>
  <c r="M106" i="13" s="1"/>
  <c r="I106" i="13"/>
  <c r="K106" i="13"/>
  <c r="O106" i="13"/>
  <c r="Q106" i="13"/>
  <c r="V106" i="13"/>
  <c r="G116" i="13"/>
  <c r="M116" i="13" s="1"/>
  <c r="I116" i="13"/>
  <c r="K116" i="13"/>
  <c r="O116" i="13"/>
  <c r="Q116" i="13"/>
  <c r="V116" i="13"/>
  <c r="G126" i="13"/>
  <c r="I126" i="13"/>
  <c r="K126" i="13"/>
  <c r="M126" i="13"/>
  <c r="O126" i="13"/>
  <c r="Q126" i="13"/>
  <c r="V126" i="13"/>
  <c r="G132" i="13"/>
  <c r="I132" i="13"/>
  <c r="I131" i="13" s="1"/>
  <c r="K132" i="13"/>
  <c r="K131" i="13" s="1"/>
  <c r="M132" i="13"/>
  <c r="O132" i="13"/>
  <c r="Q132" i="13"/>
  <c r="Q131" i="13" s="1"/>
  <c r="V132" i="13"/>
  <c r="G141" i="13"/>
  <c r="M141" i="13" s="1"/>
  <c r="M131" i="13" s="1"/>
  <c r="I141" i="13"/>
  <c r="K141" i="13"/>
  <c r="O141" i="13"/>
  <c r="O131" i="13" s="1"/>
  <c r="Q141" i="13"/>
  <c r="V141" i="13"/>
  <c r="V131" i="13" s="1"/>
  <c r="G148" i="13"/>
  <c r="M148" i="13" s="1"/>
  <c r="I148" i="13"/>
  <c r="K148" i="13"/>
  <c r="O148" i="13"/>
  <c r="Q148" i="13"/>
  <c r="V148" i="13"/>
  <c r="G152" i="13"/>
  <c r="K152" i="13"/>
  <c r="Q152" i="13"/>
  <c r="V152" i="13"/>
  <c r="G153" i="13"/>
  <c r="I153" i="13"/>
  <c r="I152" i="13" s="1"/>
  <c r="K153" i="13"/>
  <c r="M153" i="13"/>
  <c r="M152" i="13" s="1"/>
  <c r="O153" i="13"/>
  <c r="O152" i="13" s="1"/>
  <c r="Q153" i="13"/>
  <c r="V153" i="13"/>
  <c r="AE157" i="13"/>
  <c r="G61" i="12"/>
  <c r="BA55" i="12"/>
  <c r="BA52" i="12"/>
  <c r="BA45" i="12"/>
  <c r="BA42" i="12"/>
  <c r="BA39" i="12"/>
  <c r="BA33" i="12"/>
  <c r="BA32" i="12"/>
  <c r="BA28" i="12"/>
  <c r="BA25" i="12"/>
  <c r="BA19" i="12"/>
  <c r="BA16" i="12"/>
  <c r="BA10" i="12"/>
  <c r="G9" i="12"/>
  <c r="M9" i="12" s="1"/>
  <c r="I9" i="12"/>
  <c r="I8" i="12" s="1"/>
  <c r="K9" i="12"/>
  <c r="K8" i="12" s="1"/>
  <c r="O9" i="12"/>
  <c r="O8" i="12" s="1"/>
  <c r="Q9" i="12"/>
  <c r="Q8" i="12" s="1"/>
  <c r="V9" i="12"/>
  <c r="G12" i="12"/>
  <c r="AF61" i="12" s="1"/>
  <c r="I12" i="12"/>
  <c r="K12" i="12"/>
  <c r="O12" i="12"/>
  <c r="Q12" i="12"/>
  <c r="V12" i="12"/>
  <c r="V8" i="12" s="1"/>
  <c r="G15" i="12"/>
  <c r="M15" i="12" s="1"/>
  <c r="I15" i="12"/>
  <c r="K15" i="12"/>
  <c r="O15" i="12"/>
  <c r="Q15" i="12"/>
  <c r="V15" i="12"/>
  <c r="G18" i="12"/>
  <c r="I18" i="12"/>
  <c r="K18" i="12"/>
  <c r="M18" i="12"/>
  <c r="O18" i="12"/>
  <c r="Q18" i="12"/>
  <c r="V18" i="12"/>
  <c r="G24" i="12"/>
  <c r="I24" i="12"/>
  <c r="K24" i="12"/>
  <c r="M24" i="12"/>
  <c r="O24" i="12"/>
  <c r="Q24" i="12"/>
  <c r="V24" i="12"/>
  <c r="G27" i="12"/>
  <c r="I27" i="12"/>
  <c r="K27" i="12"/>
  <c r="M27" i="12"/>
  <c r="O27" i="12"/>
  <c r="Q27" i="12"/>
  <c r="V27" i="12"/>
  <c r="G31" i="12"/>
  <c r="G30" i="12" s="1"/>
  <c r="I31" i="12"/>
  <c r="I30" i="12" s="1"/>
  <c r="K31" i="12"/>
  <c r="O31" i="12"/>
  <c r="O30" i="12" s="1"/>
  <c r="Q31" i="12"/>
  <c r="Q30" i="12" s="1"/>
  <c r="V31" i="12"/>
  <c r="V30" i="12" s="1"/>
  <c r="G35" i="12"/>
  <c r="M35" i="12" s="1"/>
  <c r="I35" i="12"/>
  <c r="K35" i="12"/>
  <c r="O35" i="12"/>
  <c r="Q35" i="12"/>
  <c r="V35" i="12"/>
  <c r="G38" i="12"/>
  <c r="I38" i="12"/>
  <c r="K38" i="12"/>
  <c r="M38" i="12"/>
  <c r="O38" i="12"/>
  <c r="Q38" i="12"/>
  <c r="V38" i="12"/>
  <c r="G41" i="12"/>
  <c r="I41" i="12"/>
  <c r="K41" i="12"/>
  <c r="M41" i="12"/>
  <c r="O41" i="12"/>
  <c r="Q41" i="12"/>
  <c r="V41" i="12"/>
  <c r="G44" i="12"/>
  <c r="I44" i="12"/>
  <c r="K44" i="12"/>
  <c r="M44" i="12"/>
  <c r="O44" i="12"/>
  <c r="Q44" i="12"/>
  <c r="V44" i="12"/>
  <c r="G47" i="12"/>
  <c r="M47" i="12" s="1"/>
  <c r="I47" i="12"/>
  <c r="K47" i="12"/>
  <c r="K30" i="12" s="1"/>
  <c r="O47" i="12"/>
  <c r="Q47" i="12"/>
  <c r="V47" i="12"/>
  <c r="G51" i="12"/>
  <c r="M51" i="12" s="1"/>
  <c r="I51" i="12"/>
  <c r="K51" i="12"/>
  <c r="O51" i="12"/>
  <c r="Q51" i="12"/>
  <c r="V51" i="12"/>
  <c r="G54" i="12"/>
  <c r="M54" i="12" s="1"/>
  <c r="I54" i="12"/>
  <c r="K54" i="12"/>
  <c r="O54" i="12"/>
  <c r="Q54" i="12"/>
  <c r="V54" i="12"/>
  <c r="G57" i="12"/>
  <c r="I57" i="12"/>
  <c r="K57" i="12"/>
  <c r="M57" i="12"/>
  <c r="O57" i="12"/>
  <c r="Q57" i="12"/>
  <c r="V57" i="12"/>
  <c r="AE61" i="12"/>
  <c r="I19" i="1"/>
  <c r="I18" i="1"/>
  <c r="I17" i="1"/>
  <c r="F57" i="1"/>
  <c r="G57" i="1"/>
  <c r="G25" i="1" s="1"/>
  <c r="A25" i="1" s="1"/>
  <c r="H53" i="1"/>
  <c r="I53" i="1" s="1"/>
  <c r="H52" i="1"/>
  <c r="I52" i="1" s="1"/>
  <c r="H49" i="1"/>
  <c r="I49" i="1" s="1"/>
  <c r="H48" i="1"/>
  <c r="I48" i="1" s="1"/>
  <c r="H47" i="1"/>
  <c r="I47" i="1" s="1"/>
  <c r="H46" i="1"/>
  <c r="I46" i="1" s="1"/>
  <c r="H45" i="1"/>
  <c r="I45" i="1" s="1"/>
  <c r="H43" i="1"/>
  <c r="I43" i="1" s="1"/>
  <c r="H42" i="1"/>
  <c r="H39" i="1"/>
  <c r="I39" i="1" s="1"/>
  <c r="I57" i="1" s="1"/>
  <c r="J28" i="1"/>
  <c r="J26" i="1"/>
  <c r="G38" i="1"/>
  <c r="F38" i="1"/>
  <c r="J23" i="1"/>
  <c r="J24" i="1"/>
  <c r="J25" i="1"/>
  <c r="J27" i="1"/>
  <c r="E24" i="1"/>
  <c r="E26" i="1"/>
  <c r="I20" i="1" l="1"/>
  <c r="I21" i="1" s="1"/>
  <c r="J90" i="1"/>
  <c r="J87" i="1"/>
  <c r="J88" i="1"/>
  <c r="J81" i="1"/>
  <c r="J85" i="1"/>
  <c r="J82" i="1"/>
  <c r="J84" i="1"/>
  <c r="J89" i="1"/>
  <c r="J83" i="1"/>
  <c r="H51" i="1"/>
  <c r="I51" i="1" s="1"/>
  <c r="A26" i="1"/>
  <c r="G26" i="1"/>
  <c r="G28" i="1"/>
  <c r="G23" i="1"/>
  <c r="M68" i="20"/>
  <c r="M8" i="20"/>
  <c r="AF99" i="20"/>
  <c r="G8" i="20"/>
  <c r="M189" i="19"/>
  <c r="M205" i="19"/>
  <c r="M204" i="19" s="1"/>
  <c r="M123" i="19"/>
  <c r="M9" i="19"/>
  <c r="M8" i="19" s="1"/>
  <c r="M111" i="18"/>
  <c r="G111" i="18"/>
  <c r="M19" i="18"/>
  <c r="M8" i="18" s="1"/>
  <c r="M35" i="17"/>
  <c r="M8" i="17" s="1"/>
  <c r="AF137" i="17"/>
  <c r="M261" i="16"/>
  <c r="M8" i="16"/>
  <c r="G261" i="16"/>
  <c r="G8" i="16"/>
  <c r="M77" i="15"/>
  <c r="G77" i="15"/>
  <c r="G74" i="15"/>
  <c r="M9" i="15"/>
  <c r="M8" i="15" s="1"/>
  <c r="M8" i="14"/>
  <c r="M129" i="14"/>
  <c r="G8" i="14"/>
  <c r="AF154" i="14"/>
  <c r="G129" i="14"/>
  <c r="G131" i="13"/>
  <c r="M42" i="13"/>
  <c r="M8" i="13" s="1"/>
  <c r="G8" i="13"/>
  <c r="M31" i="12"/>
  <c r="M30" i="12" s="1"/>
  <c r="M12" i="12"/>
  <c r="M8" i="12" s="1"/>
  <c r="G8" i="12"/>
  <c r="J55" i="1"/>
  <c r="J53" i="1"/>
  <c r="J51" i="1"/>
  <c r="J49" i="1"/>
  <c r="J47" i="1"/>
  <c r="J45" i="1"/>
  <c r="J43" i="1"/>
  <c r="J40" i="1"/>
  <c r="J52" i="1"/>
  <c r="J46" i="1"/>
  <c r="J56" i="1"/>
  <c r="J54" i="1"/>
  <c r="J50" i="1"/>
  <c r="J48" i="1"/>
  <c r="J44" i="1"/>
  <c r="J41" i="1"/>
  <c r="J39" i="1"/>
  <c r="J57" i="1" s="1"/>
  <c r="H57" i="1"/>
  <c r="J91" i="1" l="1"/>
  <c r="A23" i="1"/>
  <c r="G24" i="1" l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8614533-7095-4C3E-BA0F-32755236716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8A05493-B3D5-4010-B570-95878A8031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973E5081-CB5B-4024-B638-03919D46C14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4ACB907-88D2-4355-B3D4-A4CCAABEAFF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A452D54C-43F8-4E6D-B00D-6A08B3F9D57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7C9F0F9-4D0B-46D5-99ED-C88327090D3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76AD08C4-7CEA-4D2B-83B2-6EEB0B76B1C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765CBAB-9CF6-49F5-BB2B-62CCF3C5239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BDD0CE2D-911D-4909-986E-B002F81FCA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201A417-E5D5-4BAA-96A5-8A0FAFF1E5A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C63E093C-A105-4147-97E7-DE16C7B99DF1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77C7925-F0AC-46E7-AEEE-68C5B25CA6F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770FEDF9-035E-4D99-96EB-263E197DB33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6725E33-BB36-4775-9E01-B30E7AA620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97831489-FE26-4D25-94E5-DECCFC5CDA4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F62191E-BD59-4C2A-9B2F-0C968D4D09A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B4B86A8-B479-4A12-AAEE-585B8D6A931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EF25293-3A12-46B4-9AA2-0A366A04E9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<sst xmlns="http://schemas.openxmlformats.org/spreadsheetml/2006/main" count="4838" uniqueCount="866">
  <si>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</si>
  <si>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</si>
  <si>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</si>
  <si>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</si>
  <si>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</si>
  <si>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</si>
  <si>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</si>
  <si>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</si>
  <si>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</si>
  <si>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</si>
  <si>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</si>
  <si>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</si>
  <si>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</si>
  <si>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</si>
  <si>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</si>
  <si>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</si>
  <si>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</si>
  <si>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</si>
  <si>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</si>
  <si>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</si>
  <si>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</si>
  <si>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</si>
  <si>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</si>
  <si>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</si>
  <si>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</si>
  <si>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</si>
  <si>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</si>
  <si>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</si>
  <si>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</si>
  <si>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</si>
  <si>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</si>
  <si>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</si>
  <si>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</si>
  <si>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</si>
  <si>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</si>
  <si>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</si>
  <si>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</si>
  <si>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</si>
  <si>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</si>
  <si>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</si>
  <si>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</si>
  <si>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</si>
  <si>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</si>
  <si>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sdfsdf</t>
  </si>
  <si>
    <t>16/2025</t>
  </si>
  <si>
    <t>Jevíčka, Jevíčko-Mezihoří, řkm 0,000-8,622, výtrže, opevnění</t>
  </si>
  <si>
    <t>Stavba</t>
  </si>
  <si>
    <t>Ostatní a vedlejší náklady</t>
  </si>
  <si>
    <t>00</t>
  </si>
  <si>
    <t>Vedlejší a ostatní náklady</t>
  </si>
  <si>
    <t>Stavební objekt</t>
  </si>
  <si>
    <t>SO 01</t>
  </si>
  <si>
    <t>Oprava koryta VT</t>
  </si>
  <si>
    <t>001.Z</t>
  </si>
  <si>
    <t>Stavební práce</t>
  </si>
  <si>
    <t>SO 02</t>
  </si>
  <si>
    <t>002</t>
  </si>
  <si>
    <t>SO 03</t>
  </si>
  <si>
    <t>003.1</t>
  </si>
  <si>
    <t>Náhradní výsadba</t>
  </si>
  <si>
    <t>003.Z</t>
  </si>
  <si>
    <t>SO 04</t>
  </si>
  <si>
    <t>004</t>
  </si>
  <si>
    <t>SO 05</t>
  </si>
  <si>
    <t>005</t>
  </si>
  <si>
    <t>SO 06</t>
  </si>
  <si>
    <t>Oprava koryta a stupně</t>
  </si>
  <si>
    <t>006</t>
  </si>
  <si>
    <t>006.1</t>
  </si>
  <si>
    <t>Celkem za stavbu</t>
  </si>
  <si>
    <t>CZK</t>
  </si>
  <si>
    <t>#POPS</t>
  </si>
  <si>
    <t>Popis stavby: 16/2025 - Jevíčka, Jevíčko-Mezihoří, řkm 0,000-8,622, výtrže, opevnění</t>
  </si>
  <si>
    <t>#POPO</t>
  </si>
  <si>
    <t>Popis objektu: 00 - Vedlejší a ostatní náklady</t>
  </si>
  <si>
    <t>#POPR</t>
  </si>
  <si>
    <t>Popis rozpočtu: 00 - Vedlejší a ostatní náklady</t>
  </si>
  <si>
    <t>Popis objektu: SO 01 - Oprava koryta VT</t>
  </si>
  <si>
    <t>Popis rozpočtu: 001.Z - Stavební práce</t>
  </si>
  <si>
    <t>Popis objektu: SO 02 - Oprava koryta VT</t>
  </si>
  <si>
    <t>Popis rozpočtu: 002 - Stavební práce</t>
  </si>
  <si>
    <t>Popis objektu: SO 03 - Oprava koryta VT</t>
  </si>
  <si>
    <t>Popis rozpočtu: 003.1 - Náhradní výsadba</t>
  </si>
  <si>
    <t>Popis rozpočtu: 003.Z - Stavební práce</t>
  </si>
  <si>
    <t>Popis objektu: SO 04 - Oprava koryta VT</t>
  </si>
  <si>
    <t>Popis rozpočtu: 004 - Stavební práce</t>
  </si>
  <si>
    <t>Popis objektu: SO 05 - Oprava koryta VT</t>
  </si>
  <si>
    <t>Popis rozpočtu: 005 - Stavební práce</t>
  </si>
  <si>
    <t>Popis objektu: SO 06 - Oprava koryta a stupně</t>
  </si>
  <si>
    <t>Popis rozpočtu: 006 - Stavební práce</t>
  </si>
  <si>
    <t>Popis rozpočtu: 006.1 - Náhradní výsadba</t>
  </si>
  <si>
    <t>Rekapitulace dílů</t>
  </si>
  <si>
    <t>Typ dílu</t>
  </si>
  <si>
    <t>1</t>
  </si>
  <si>
    <t>Zemní práce</t>
  </si>
  <si>
    <t>3</t>
  </si>
  <si>
    <t>Svislé a kompletní konstrukce</t>
  </si>
  <si>
    <t>4</t>
  </si>
  <si>
    <t>Vodorovné konstrukce</t>
  </si>
  <si>
    <t>96</t>
  </si>
  <si>
    <t>Bourání konstrukcí</t>
  </si>
  <si>
    <t>99</t>
  </si>
  <si>
    <t>Staveništní přesun hmot</t>
  </si>
  <si>
    <t>762</t>
  </si>
  <si>
    <t>Konstrukce tesařské</t>
  </si>
  <si>
    <t>767</t>
  </si>
  <si>
    <t>Konstrukce zámečnické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</si>
  <si>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</si>
  <si>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</si>
  <si>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</si>
  <si>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</si>
  <si>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</si>
  <si>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</si>
  <si>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</si>
  <si>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</si>
  <si>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</si>
  <si>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</si>
  <si>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</si>
  <si>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</si>
  <si>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</si>
  <si>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</si>
  <si>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</si>
  <si>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</si>
  <si>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</si>
  <si>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</si>
  <si>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</si>
  <si>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</si>
  <si>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</si>
  <si>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</si>
  <si>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</si>
  <si>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</si>
  <si>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</si>
  <si>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</si>
  <si>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</si>
  <si>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</si>
  <si>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</si>
  <si>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</si>
  <si>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</si>
  <si>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</si>
  <si>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</si>
  <si>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</si>
  <si>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</si>
  <si>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005111021R</t>
  </si>
  <si>
    <t>Vytyčení inženýrských sítí</t>
  </si>
  <si>
    <t>Soubor</t>
  </si>
  <si>
    <t>RTS 26/ I</t>
  </si>
  <si>
    <t>Indiv</t>
  </si>
  <si>
    <t>VRN</t>
  </si>
  <si>
    <t>Běžná</t>
  </si>
  <si>
    <t>POL99_2</t>
  </si>
  <si>
    <t>Zaměření a vytýčení stávajících inženýrských sítí v místě stavby z hlediska jejich ochrany při provádění stavby.</t>
  </si>
  <si>
    <t>POP</t>
  </si>
  <si>
    <t>SPU</t>
  </si>
  <si>
    <t>005121 R</t>
  </si>
  <si>
    <t>Zařízení staveniště</t>
  </si>
  <si>
    <t>POL99_8</t>
  </si>
  <si>
    <t>Veškeré náklady spojené s vybudováním, provozem a odstraněním zařízení staveniště.</t>
  </si>
  <si>
    <t>005123010R</t>
  </si>
  <si>
    <t>Extrémní místo provádění</t>
  </si>
  <si>
    <t>Náklady na ztížené provádění stavebních prací v neobvyklém a práci ztěžujícím prostředí, jako např. ve zdraví škodlivém prostředí, práce pod vodou či v podzemí nebo v práce v korytě toku. Především se jedná o práce v objektu SO 02 v místech, kde práce musí být provedeny z koryta vodního toku.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</si>
  <si>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</si>
  <si>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</si>
  <si>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</si>
  <si>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Jedná se především o zkoušky Proctor standard - kontrola zhutnění zemin a sypanin, dle ČSN 72 1006.</t>
  </si>
  <si>
    <t>Na každých 500 m3 násypů zhutněných bude porvedena 1 zkouška, nebo na každou hráz samostatně.</t>
  </si>
  <si>
    <t>Platí pro všechny stavební objekty.</t>
  </si>
  <si>
    <t>005000000R</t>
  </si>
  <si>
    <t>Rozbory zeminy</t>
  </si>
  <si>
    <t>soubor</t>
  </si>
  <si>
    <t>Vlastní</t>
  </si>
  <si>
    <t>Aktualizace rozborů vytěžené zeminy (sedimentů, nánosů, výkpků, apod.) k datu provádění stavebních prací.</t>
  </si>
  <si>
    <t>005111119R</t>
  </si>
  <si>
    <t>Rozbor zeminy - násypů</t>
  </si>
  <si>
    <t>Jedná se o provedení rozborů zeminy nutné pro provedení násypů zhutněných, materiál musí vyhovovat ČSN 75 2410.</t>
  </si>
  <si>
    <t>00411 R</t>
  </si>
  <si>
    <t>Přípravné a průzkumné služby či práce</t>
  </si>
  <si>
    <t>Náklady dodavatele vyplývající z povinností dodavatele stanovených obchodními podmínkami před zahájením stavebních prací. Tato skupina zahrnuje zejména náklady na přípravné činnosti.</t>
  </si>
  <si>
    <t>Zejména se jedná o zajištění přístupu po pozemcích na místo stavby a na místo uložení  zeminy jako případné ořezání větví, zajištění průjezdného profilu pro NA a také možná oprava komunikací po dobu provozu zejména na komunikacích obecních, zejména pak na komunikacích s nezpevněným povrchem.</t>
  </si>
  <si>
    <t>00511 R</t>
  </si>
  <si>
    <t xml:space="preserve">Geodetické práce </t>
  </si>
  <si>
    <t>Jedná se o práce spojené s vytýčením stavby, činností během stavby a zaměření stavby po dokončení.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</si>
  <si>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</si>
  <si>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</si>
  <si>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</si>
  <si>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</si>
  <si>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</si>
  <si>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</si>
  <si>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</si>
  <si>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</si>
  <si>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</si>
  <si>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005210000R</t>
  </si>
  <si>
    <t>Uvedení pozemků do původního stavu</t>
  </si>
  <si>
    <t>Jedná se o uvedení pozemků do původního stavu, zejména těch, které jsou zemědělsky využívány.</t>
  </si>
  <si>
    <t>Součástí položky je případné řešení náhrady škody v souladu s platnými právními předpisy.</t>
  </si>
  <si>
    <t>005241100R</t>
  </si>
  <si>
    <t>Zanesení dat do digitální technické mapy kraje</t>
  </si>
  <si>
    <t>Náklady na provedení skutečného zaměření stavby v rozsahu nezbytném pro zápis změny do katastru nemovitostí včetně vypracování geometrických plánů a vkladu DTMK v počtu a rozsahu odsouhlaseném s investorem.</t>
  </si>
  <si>
    <t>005281099R</t>
  </si>
  <si>
    <t>Oprava a čištění příjezdových komunikací</t>
  </si>
  <si>
    <t>Náklady spojené s případnou opravou poničených příjezdových komunikací po dokončení stavebních prací před předáním díla investorovi.</t>
  </si>
  <si>
    <t>00911 R</t>
  </si>
  <si>
    <t>Biologický dohled a dozor</t>
  </si>
  <si>
    <t>POL99_0</t>
  </si>
  <si>
    <t>Včetně slovení ryb a vodních živočichů a jejich transfer do VT nad prováděnou úpravu VT.</t>
  </si>
  <si>
    <t>SUM</t>
  </si>
  <si>
    <t>END</t>
  </si>
  <si>
    <t>Položkový soupis prací a dodávek</t>
  </si>
  <si>
    <t>122101103R00</t>
  </si>
  <si>
    <t>Odkopávky a  prokopávky nezapažené v horninách 1 a 2  přes 1 000 do 10 000 m3</t>
  </si>
  <si>
    <t>m3</t>
  </si>
  <si>
    <t>800-1</t>
  </si>
  <si>
    <t>RTS 25/ II</t>
  </si>
  <si>
    <t>Práce</t>
  </si>
  <si>
    <t>POL1_</t>
  </si>
  <si>
    <t>s přehozením výkopku na vzdálenost do 3 m nebo s naložením na dopravní prostředek,</t>
  </si>
  <si>
    <t>SPI</t>
  </si>
  <si>
    <t>odstranění drnu v tl. 0,10m : 191,34</t>
  </si>
  <si>
    <t>VV</t>
  </si>
  <si>
    <t>342,56</t>
  </si>
  <si>
    <t>124203102R00</t>
  </si>
  <si>
    <t>Vykopávky pro koryta vodotečí v hornině 3, přes 1 000 do 10 000 m3</t>
  </si>
  <si>
    <t>se svislým přemístění výkopku do 4 m a s přehozením výkopku na vzdálenost do 3 m nebo s naložením na dopravní prostředek,</t>
  </si>
  <si>
    <t>Včetně nutného podílu ručních zemních prací.</t>
  </si>
  <si>
    <t>V položce je také zakalkulováno odtěžení nánosů umístěných pod mostem včetně přehození mimo konstrukci mostu a naložení na dopravní prostředek. Jedná se o kompletní manipulaci s výkopkem.</t>
  </si>
  <si>
    <t>vykopávky koryta do pož. tvaru : 280,415</t>
  </si>
  <si>
    <t>554,625</t>
  </si>
  <si>
    <t>778,77</t>
  </si>
  <si>
    <t>1601,88</t>
  </si>
  <si>
    <t>780</t>
  </si>
  <si>
    <t>124203109R00</t>
  </si>
  <si>
    <t>Vykopávky pro koryta vodotečí příplatek k cenám   za lepivost, v hornině 3</t>
  </si>
  <si>
    <t>280,415</t>
  </si>
  <si>
    <t>131201112R00</t>
  </si>
  <si>
    <t>Hloubení nezapažených jam a zářezů do 1000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</si>
  <si>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</si>
  <si>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výkop patky : 0,80*164,95</t>
  </si>
  <si>
    <t>0,80*(276,25+50,0)</t>
  </si>
  <si>
    <t>131201119R00</t>
  </si>
  <si>
    <t xml:space="preserve">Hloubení nezapažených jam a zářezů příplatek za lepivost, v hornině 3,  </t>
  </si>
  <si>
    <t>0,80*164,95*0,2</t>
  </si>
  <si>
    <t>0,80*(276,25+50,0)*0,2</t>
  </si>
  <si>
    <t>131201191R00</t>
  </si>
  <si>
    <t xml:space="preserve">Hloubení nezapažených jam a zářezů příplatek za hloubení v tekoucí vodě, v hornině 3,  </t>
  </si>
  <si>
    <t>0,80*164,95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</si>
  <si>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</si>
  <si>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</si>
  <si>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</si>
  <si>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171101102R00</t>
  </si>
  <si>
    <t>Uložení sypaniny do násypů zhutněných s uzavřením povrchu násypu z hornin soudržných s předepsanou mírou zhutnění v procentech výsledků zkoušek Proctor-Standard														 na 96 % PS</t>
  </si>
  <si>
    <t>s rozprostřením sypaniny ve vrstvách a s hrubým urovnáním,</t>
  </si>
  <si>
    <t>384,34</t>
  </si>
  <si>
    <t>108,00</t>
  </si>
  <si>
    <t>602,23</t>
  </si>
  <si>
    <t>466,64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</si>
  <si>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</si>
  <si>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</si>
  <si>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</si>
  <si>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</si>
  <si>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</si>
  <si>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957,40</t>
  </si>
  <si>
    <t>180401212R00</t>
  </si>
  <si>
    <t>Založení trávníku luční trávník, výsevem, na svahu přes 1:5 do 1:2</t>
  </si>
  <si>
    <t>3422,92*0,9</t>
  </si>
  <si>
    <t>3144,06*0,9</t>
  </si>
  <si>
    <t>-3644,00*0,9</t>
  </si>
  <si>
    <t>180401213R00</t>
  </si>
  <si>
    <t>Založení trávníku luční trávník, výsevem, na svahu přes 1:2 do 1:1</t>
  </si>
  <si>
    <t>3422,92*0,1</t>
  </si>
  <si>
    <t>3144,06*0,1</t>
  </si>
  <si>
    <t>-3644,00*0,1</t>
  </si>
  <si>
    <t>181101102R00</t>
  </si>
  <si>
    <t>Úprava pláně v zářezech v hornině 1 až 4, se zhutněním</t>
  </si>
  <si>
    <t>vyrovnáním výškových rozdílů, ploch vodorovných a ploch do sklonu 1 : 5.</t>
  </si>
  <si>
    <t>346,39</t>
  </si>
  <si>
    <t>85,00</t>
  </si>
  <si>
    <t>690,62</t>
  </si>
  <si>
    <t>181201102R00</t>
  </si>
  <si>
    <t>Úprava pláně v násypech v hornině 1 až 4, se zhutněním</t>
  </si>
  <si>
    <t>vyrovnání výškových rozdílů, plochy vodorovné a plochy do sklonu 1 : 5,</t>
  </si>
  <si>
    <t>329,90</t>
  </si>
  <si>
    <t>75,00</t>
  </si>
  <si>
    <t>552,50</t>
  </si>
  <si>
    <t>182101101R00</t>
  </si>
  <si>
    <t>Svahování v zářezech v hornině 1 až 4</t>
  </si>
  <si>
    <t>trvalých svahů do projektovaných profilů s potřebným přemístěním výkopku při svahování v zářezech,</t>
  </si>
  <si>
    <t>1245,37</t>
  </si>
  <si>
    <t>240,00</t>
  </si>
  <si>
    <t>1674,125</t>
  </si>
  <si>
    <t>1505,56</t>
  </si>
  <si>
    <t>-1418,75</t>
  </si>
  <si>
    <t>182201101R00</t>
  </si>
  <si>
    <t>Svahování násypů bez rozlišení horniny</t>
  </si>
  <si>
    <t>trvalých svahů do projektovaných profilů s potřebným přemístěním výkopku při svahování v násypech,</t>
  </si>
  <si>
    <t>1197,666</t>
  </si>
  <si>
    <t>1725,31</t>
  </si>
  <si>
    <t>183408212R00</t>
  </si>
  <si>
    <t>Orba střední do 25 cm, pl. nad 1 ha, půda střední</t>
  </si>
  <si>
    <t>ha</t>
  </si>
  <si>
    <t>(560,00*3,50)/10000</t>
  </si>
  <si>
    <t>183408322R00</t>
  </si>
  <si>
    <t>Smykování na plochách do 1 ha, půda střední</t>
  </si>
  <si>
    <t>162-R-1</t>
  </si>
  <si>
    <t>Odvoz a likvidace zeminy na skládce</t>
  </si>
  <si>
    <t xml:space="preserve">m3    </t>
  </si>
  <si>
    <t>Položka obsahuje:</t>
  </si>
  <si>
    <t>Odvoz drnu na skládku včetně poplatku za uložení a poplatků za skládku.</t>
  </si>
  <si>
    <t>Odvoz výkopku na skládku včetně poplatků za uložení a poplatků za skládku.</t>
  </si>
  <si>
    <t>(Skládku si zajistí vybraný dodavatel stavebních prací, přesdpokládá se vzdálenost do 40 km.</t>
  </si>
  <si>
    <t>533,90</t>
  </si>
  <si>
    <t>3215,69</t>
  </si>
  <si>
    <t>392,96</t>
  </si>
  <si>
    <t>162-R-2</t>
  </si>
  <si>
    <t>Nákup zeminy</t>
  </si>
  <si>
    <t>- Nákup zeminy</t>
  </si>
  <si>
    <t>- Zajištění rozborů s potvrzením o vhodnosti použití do konstrukcí homogenních hrází</t>
  </si>
  <si>
    <t>- Dovoz zeminy na místo určení se složením</t>
  </si>
  <si>
    <t>00572460R</t>
  </si>
  <si>
    <t>směs travní technická</t>
  </si>
  <si>
    <t>kg</t>
  </si>
  <si>
    <t>SPCM</t>
  </si>
  <si>
    <t>Specifikace</t>
  </si>
  <si>
    <t>POL3_</t>
  </si>
  <si>
    <t>3422,92*0,03</t>
  </si>
  <si>
    <t>3144,06*0,03</t>
  </si>
  <si>
    <t>957,40*0,03</t>
  </si>
  <si>
    <t>462511370R00</t>
  </si>
  <si>
    <t xml:space="preserve">Zához z lomového kamene bez proštěrkování, zához z terénu, hmotnost jednotlivých kamenů do 500 kf,  </t>
  </si>
  <si>
    <t>832-1</t>
  </si>
  <si>
    <t>neupraveného záhozového</t>
  </si>
  <si>
    <t>Včetně úpravy jednotlivých velkých kamenů hmotnosti přes 500 kg dodatečným rozpojením na místě uložení.</t>
  </si>
  <si>
    <t>Budou použita zrna záhozu o hmotnosti 500 - 1000 kg. Patka bude provedena jako štět.</t>
  </si>
  <si>
    <t>Horní líc bude urovnán do předepsaného tvaru - je součástí D+M.</t>
  </si>
  <si>
    <t>patka : 0,65*276,25</t>
  </si>
  <si>
    <t>0,65*164,95</t>
  </si>
  <si>
    <t>0,65*50,00</t>
  </si>
  <si>
    <t>463212111R00</t>
  </si>
  <si>
    <t xml:space="preserve">Rovnanina z lomového kamene vvyklínování spár a dutin úlomky kamene,  </t>
  </si>
  <si>
    <t>upraveného, tříděného, jakékoliv tloušťky rovnaniny</t>
  </si>
  <si>
    <t>Bude použitý LK o hmotnosti 500 - 1000 kg.</t>
  </si>
  <si>
    <t>opevnění břehových hran : 276,25*1,35</t>
  </si>
  <si>
    <t>164,95*1,35</t>
  </si>
  <si>
    <t>50,00*1,35</t>
  </si>
  <si>
    <t>463212191R00</t>
  </si>
  <si>
    <t>Rovnanina z lomového kamene  , příplatek za vypracování líce rovnaniny z lomového kameniva</t>
  </si>
  <si>
    <t>2,25*(276,25+164,95+50,00)</t>
  </si>
  <si>
    <t>998332011R00</t>
  </si>
  <si>
    <t xml:space="preserve">Přesun hmot pro úpravy toků, hráze rybniční přesun hmot pro úpravy toků a kanály délky do 7000 m, hráze ochranné, rybniční a ostatní,  </t>
  </si>
  <si>
    <t>t</t>
  </si>
  <si>
    <t>Přesun hmot</t>
  </si>
  <si>
    <t>POL7_</t>
  </si>
  <si>
    <t>ochranné a kanály délky do 7 000 m</t>
  </si>
  <si>
    <t>111103312R00</t>
  </si>
  <si>
    <t>Kosení travního porostu a vodního rostlinstva po vegetačním období  divokého porostu  středně hustého</t>
  </si>
  <si>
    <t>s ponecháním odpadu na místě,</t>
  </si>
  <si>
    <t>(19,56*46,50)/10000</t>
  </si>
  <si>
    <t>111103323R00</t>
  </si>
  <si>
    <t>Kosení travního porostu a vodního rostlinstva po vegetačním období  vodního rostlinstva na břehu  hustého</t>
  </si>
  <si>
    <t>(46,50*5,00)/10000</t>
  </si>
  <si>
    <t>112201104R00</t>
  </si>
  <si>
    <t>Odstranění pařezů pod úrovní terénu vykopáním  o průměru přes 700 do 900 mm</t>
  </si>
  <si>
    <t>kus</t>
  </si>
  <si>
    <t>s jejich vykopáním nebo vytrháním, s přesekáním kořenů a s případným nutným přemístěním pařezů na hromady do vzdálenosti do 50 m nebo s naložením na dopravní prostředek,</t>
  </si>
  <si>
    <t>Pařez se přesune mimo průtočný profil koryta mezi stromy na LB VT, ponechá se jako úběžiště pro drobné živočichy.</t>
  </si>
  <si>
    <t>Veškerá manipulace s pařezem je součástí předmětné položky.</t>
  </si>
  <si>
    <t>122101102R00</t>
  </si>
  <si>
    <t>Odkopávky a  prokopávky nezapažené v horninách 1 a 2  přes 100 do 1 000 m3</t>
  </si>
  <si>
    <t>odstranění drnu v tl. 0,10m : 90,954</t>
  </si>
  <si>
    <t>vykopávky koryta do pož. tvaru : 293,415</t>
  </si>
  <si>
    <t>293,415*0,2</t>
  </si>
  <si>
    <t>131201111R00</t>
  </si>
  <si>
    <t>Hloubení nezapažených jam a zářezů do 100 m3, v hornině 3, hloubení strojně</t>
  </si>
  <si>
    <t>výkop patky : 160,392</t>
  </si>
  <si>
    <t>160,392*0,2</t>
  </si>
  <si>
    <t>293,415</t>
  </si>
  <si>
    <t>160,392</t>
  </si>
  <si>
    <t>298,155</t>
  </si>
  <si>
    <t>102,77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</si>
  <si>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</si>
  <si>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</si>
  <si>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</si>
  <si>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</si>
  <si>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1,5*1,5*1,5</t>
  </si>
  <si>
    <t>174201204R00</t>
  </si>
  <si>
    <t>Zásyp jam po pařezech průměru přes 700 do 900 mm</t>
  </si>
  <si>
    <t>výkopkem z horniny získané při dobývání pařezů s hrubým urovnáním povrchu zasypávky,</t>
  </si>
  <si>
    <t>218,80</t>
  </si>
  <si>
    <t>424,00</t>
  </si>
  <si>
    <t>6,25</t>
  </si>
  <si>
    <t>8,20*8,20</t>
  </si>
  <si>
    <t>186,00</t>
  </si>
  <si>
    <t>19,870*46,50</t>
  </si>
  <si>
    <t>311,55</t>
  </si>
  <si>
    <t>(60,00*3,50)/10000</t>
  </si>
  <si>
    <t>185803101R00</t>
  </si>
  <si>
    <t>Shrabání pokoseného porostu pokoseného porostu na vzdálenost do 30 m od okraje hladiny divokého porostu</t>
  </si>
  <si>
    <t>a organických naplavenin s uložením na hromady a spálením po zaschnutí,</t>
  </si>
  <si>
    <t>185803102R00</t>
  </si>
  <si>
    <t>Shrabání pokoseného porostu pokoseného porostu na vzdálenost do 30 m od okraje hladiny vodního rostlinstva z břehu i vody</t>
  </si>
  <si>
    <t>90,954+293,415+160,392+298,155</t>
  </si>
  <si>
    <t>(1,5*1,5*1,5)</t>
  </si>
  <si>
    <t>298,155+3,375</t>
  </si>
  <si>
    <t>185801199RXX</t>
  </si>
  <si>
    <t>Vodorovné přemístění travin a rákosu do 40000m, včetně naložení a složení</t>
  </si>
  <si>
    <t>V položce je také zakalkulován poplatek za skládku.</t>
  </si>
  <si>
    <t>218,80*0,03</t>
  </si>
  <si>
    <t>424,00*0,03</t>
  </si>
  <si>
    <t>6,25*0,03</t>
  </si>
  <si>
    <t>patka : 60,45</t>
  </si>
  <si>
    <t>opevnění břehových hran : 125,55</t>
  </si>
  <si>
    <t>51,5625</t>
  </si>
  <si>
    <t>104,625</t>
  </si>
  <si>
    <t>103,125</t>
  </si>
  <si>
    <t>Uložení sypaniny do násypů zhutněných s uzavřením povrchu násypu z hornin soudržných s předepsanou mírou zhutnění v procentech výsledků zkoušek Proctor-Standard                 na 96 % PS</t>
  </si>
  <si>
    <t>10*0,10</t>
  </si>
  <si>
    <t>10*0,30</t>
  </si>
  <si>
    <t>183101115R00</t>
  </si>
  <si>
    <t>Hloubení jamek bez výměny půdy v rovině objem přes 0,125 do 0,4 m3</t>
  </si>
  <si>
    <t>pro vysazování rostlin v hornině 1 až 4 bez výměny půdy, s případným naložením přebytečných výkopků na dopravní prostředek, s odvozem na vzdálenost do 20 km a se složením,</t>
  </si>
  <si>
    <t>10,00</t>
  </si>
  <si>
    <t>15,00</t>
  </si>
  <si>
    <t>184201112R00</t>
  </si>
  <si>
    <t>Výsadba stromů bez balu výška přes 1,8 do 2,5 m, v rovině nebo na svahu do 1:5</t>
  </si>
  <si>
    <t>do předem vyhloubené jamky se zalitím,</t>
  </si>
  <si>
    <t>184501111R00</t>
  </si>
  <si>
    <t>Zhotovení obalu kmene z juty v jedné vrstvě, v rovině nebo na svahu do 1:5</t>
  </si>
  <si>
    <t>a spodních částí větví stromu</t>
  </si>
  <si>
    <t>Včetně fixace stromku jutou ke kůlům, trojnásobné.</t>
  </si>
  <si>
    <t>10*3,0</t>
  </si>
  <si>
    <t>15*3</t>
  </si>
  <si>
    <t>184901112R00</t>
  </si>
  <si>
    <t>Osazení kůlů osazení kůlů k dřevině s uvázáním, délka přes 2 do 3 m</t>
  </si>
  <si>
    <t>k dřevině s uvázáním</t>
  </si>
  <si>
    <t>10*3</t>
  </si>
  <si>
    <t>185802114R00</t>
  </si>
  <si>
    <t>Hnojení umělým hnojivem s rozdělením k jednotlivým rostlinám, v rovině nebo na svahu do 1:5</t>
  </si>
  <si>
    <t>půdy nebo trávníku s rozprostřením nebo s rozdělením hnojiva,</t>
  </si>
  <si>
    <t>10*(0,1*0,001)</t>
  </si>
  <si>
    <t>15*(0,1*0,001)</t>
  </si>
  <si>
    <t>185851111R00</t>
  </si>
  <si>
    <t>Dovoz vody pro zálivku rostlin dovoz vody pro zálivku rostlin na vzdálenost do 6000 m</t>
  </si>
  <si>
    <t>10*0,03</t>
  </si>
  <si>
    <t>15*0,03</t>
  </si>
  <si>
    <t>026503264R</t>
  </si>
  <si>
    <t>Dřevina listnatá Dub letní; Quercus robur; v = 81 až 120 cm; poloodrostek, prostokořenná sadba, kořenový systém upravován podřezáváním</t>
  </si>
  <si>
    <t>026503288R</t>
  </si>
  <si>
    <t>dřevina listnatá Jeřáb ptačí; Sorbus aucuparia; v = 81 až 120 cm; kontejner 3-5 l; poloodrostek, krytokořenná sadba</t>
  </si>
  <si>
    <t>RTS 23/ I</t>
  </si>
  <si>
    <t>026503377R</t>
  </si>
  <si>
    <t>Vrba v. 81 - 120 cm, prostokořenný, podřez</t>
  </si>
  <si>
    <t>05217141R</t>
  </si>
  <si>
    <t>Tyčovina (TC) dřevina: SM; s kůrou</t>
  </si>
  <si>
    <t>m</t>
  </si>
  <si>
    <t>10*2,00*3</t>
  </si>
  <si>
    <t>10*0,80*3</t>
  </si>
  <si>
    <t>15*2,00*3</t>
  </si>
  <si>
    <t>15*0,80*3</t>
  </si>
  <si>
    <t>10391500R</t>
  </si>
  <si>
    <t>kůra mulčovací; balení PE po 70 litrech</t>
  </si>
  <si>
    <t>10*0,60</t>
  </si>
  <si>
    <t>15*0,60</t>
  </si>
  <si>
    <t>25111112.AR</t>
  </si>
  <si>
    <t>hnojivo dusíkaté; s vápencem</t>
  </si>
  <si>
    <t>10*(0,1)</t>
  </si>
  <si>
    <t>15*0,1</t>
  </si>
  <si>
    <t>25119999.AR</t>
  </si>
  <si>
    <t>Hydrogel, D+M</t>
  </si>
  <si>
    <t>10*0,25</t>
  </si>
  <si>
    <t>15*0,25</t>
  </si>
  <si>
    <t>998231311R00</t>
  </si>
  <si>
    <t>Přesun hmot pro krajinářské a sadovnické úpravy přesun hmot pro sadovnické a krajinářské úpravy do 5000 m vodorovně, bez svislého přesunu</t>
  </si>
  <si>
    <t>762731110R00</t>
  </si>
  <si>
    <t>Prostorové vázané konstrukce z kulatiny montáž z kulatiny, průřezové plochy do 120 cm2</t>
  </si>
  <si>
    <t>800-762</t>
  </si>
  <si>
    <t>včetně vyvrtání děr, osazení svorníků a dotažení rektifikačních článků.</t>
  </si>
  <si>
    <t>15*2,0*3</t>
  </si>
  <si>
    <t>762895000R00</t>
  </si>
  <si>
    <t>Spojovací a ochranné prostředky hřebíky, svory, impregnace</t>
  </si>
  <si>
    <t>0,95</t>
  </si>
  <si>
    <t>1,425</t>
  </si>
  <si>
    <t>31142018R</t>
  </si>
  <si>
    <t>vrut se zápustnou hlavou a kříž.drážkou; ocelový; d = 5,0 mm; l = 120,0 mm; povrch. úprava žlutý zinek</t>
  </si>
  <si>
    <t>1000 ks</t>
  </si>
  <si>
    <t>100/1000</t>
  </si>
  <si>
    <t>150/1000</t>
  </si>
  <si>
    <t>998762102R00</t>
  </si>
  <si>
    <t>Přesun hmot pro konstrukce tesařské v objektech výšky do 12 m</t>
  </si>
  <si>
    <t>50 m vodorovně</t>
  </si>
  <si>
    <t>112101101R00</t>
  </si>
  <si>
    <t>Kácení stromů listnatých  o průměru kmene přes 100 do 300 mm</t>
  </si>
  <si>
    <t>s odřezáním kmene a odvětvením, včetně případného odklizení kmene a větví na oddělené hromady na vzdálenost do 50 m nebo s naložením na dopravní prostředek,</t>
  </si>
  <si>
    <t>49</t>
  </si>
  <si>
    <t>112101102R00</t>
  </si>
  <si>
    <t>Kácení stromů listnatých  o průměru kmene přes 300 do 500 mm</t>
  </si>
  <si>
    <t>112101103R00</t>
  </si>
  <si>
    <t>Kácení stromů listnatých  o průměru kmene přes 500 do 700 mm</t>
  </si>
  <si>
    <t>112101104R00</t>
  </si>
  <si>
    <t>Kácení stromů listnatých  o průměru kmene přes 700 do 900 mm</t>
  </si>
  <si>
    <t>112201101R00</t>
  </si>
  <si>
    <t>Odstranění pařezů pod úrovní terénu vykopáním  o průměru přes 100 do 300 mm</t>
  </si>
  <si>
    <t>112201102R00</t>
  </si>
  <si>
    <t>Odstranění pařezů pod úrovní terénu vykopáním  o průměru přes 300 do 500 mm</t>
  </si>
  <si>
    <t>112201103R00</t>
  </si>
  <si>
    <t>Odstranění pařezů pod úrovní terénu vykopáním  o průměru přes 500 do 700 mm</t>
  </si>
  <si>
    <t>odstranění drnu v tl. 0,10m : 358,326</t>
  </si>
  <si>
    <t>70,599</t>
  </si>
  <si>
    <t>428,586</t>
  </si>
  <si>
    <t>85,977</t>
  </si>
  <si>
    <t>124203103R00</t>
  </si>
  <si>
    <t>Vykopávky pro koryta vodotečí v hornině 3, přes 10 000 do 30 000 m3</t>
  </si>
  <si>
    <t>vykopávky koryta do pož. tvaru : 67,50*0,6*3,80</t>
  </si>
  <si>
    <t>4092,645</t>
  </si>
  <si>
    <t>695,505</t>
  </si>
  <si>
    <t>nánosy : 441,259</t>
  </si>
  <si>
    <t>331,632</t>
  </si>
  <si>
    <t>275,88</t>
  </si>
  <si>
    <t>377,8255</t>
  </si>
  <si>
    <t>1131,40</t>
  </si>
  <si>
    <t>1108,30</t>
  </si>
  <si>
    <t>67,50*0,6*3,80*0,2</t>
  </si>
  <si>
    <t>4092,645*0,2</t>
  </si>
  <si>
    <t>695,505*0,2</t>
  </si>
  <si>
    <t>nánosy : 441,259*0,2</t>
  </si>
  <si>
    <t>331,632*0,2</t>
  </si>
  <si>
    <t>275,88*0,2</t>
  </si>
  <si>
    <t>377,8255*0,2</t>
  </si>
  <si>
    <t>1131,40*0,2</t>
  </si>
  <si>
    <t>1108,30*0,20</t>
  </si>
  <si>
    <t>výkop patky : 0,80*351,30*2</t>
  </si>
  <si>
    <t>0,80*69,90*2</t>
  </si>
  <si>
    <t>výkop opevnění břehů : 1,35*351,30*2</t>
  </si>
  <si>
    <t>1,35*69,90*2</t>
  </si>
  <si>
    <t>0,80*351,30*2*0,2</t>
  </si>
  <si>
    <t>0,80*69,90*2*0,2</t>
  </si>
  <si>
    <t>1,35*351,30*2*0,2</t>
  </si>
  <si>
    <t>1,35*69,90*2*0,2</t>
  </si>
  <si>
    <t>0,80*351,30*2</t>
  </si>
  <si>
    <t>1,35*351,30*2</t>
  </si>
  <si>
    <t>67,50*0,60*3,80</t>
  </si>
  <si>
    <t>162301401R00</t>
  </si>
  <si>
    <t>Vodorovné přemístění větví stromů listnatých, průměru kmene přes 100 do 300 mm, na vzdálenost do 5 000 m</t>
  </si>
  <si>
    <t xml:space="preserve"> s naložením, složením a dopravou,</t>
  </si>
  <si>
    <t>162301402R00</t>
  </si>
  <si>
    <t>Vodorovné přemístění větví stromů listnatých, průměru kmene přes 300 do 500 mm, na vzdálenost do 5 000 m</t>
  </si>
  <si>
    <t>162301403R00</t>
  </si>
  <si>
    <t>Vodorovné přemístění větví stromů listnatých, průměru kmene přes 500 do 700 mm, na vzdálenost do 5 000 m</t>
  </si>
  <si>
    <t>162301404R00</t>
  </si>
  <si>
    <t>Vodorovné přemístění větví stromů listnatých, průměru kmene přes 700 do 900 mm, na vzdálenost do 5 000 m</t>
  </si>
  <si>
    <t>162301411R00</t>
  </si>
  <si>
    <t>Vodorovné přemístění kmenů stromů listnatých, průměru kmene přes 100 do 300 mm, na vzdálenost do 5 000 m</t>
  </si>
  <si>
    <t>162301412R00</t>
  </si>
  <si>
    <t>Vodorovné přemístění kmenů stromů listnatých, průměru kmene přes 300 do 500 mm, na vzdálenost do 5 000 m</t>
  </si>
  <si>
    <t>162301413R00</t>
  </si>
  <si>
    <t>Vodorovné přemístění kmenů stromů listnatých, průměru kmene přes 500 do 700 mm, na vzdálenost do 5 000 m</t>
  </si>
  <si>
    <t>162301414R00</t>
  </si>
  <si>
    <t>Vodorovné přemístění kmenů stromů listnatých, průměru kmene přes 700 do 900 mm, na vzdálenost do 5 000 m</t>
  </si>
  <si>
    <t>1967,28</t>
  </si>
  <si>
    <t>2037,54</t>
  </si>
  <si>
    <t>318,045</t>
  </si>
  <si>
    <t>335,52</t>
  </si>
  <si>
    <t>871,98</t>
  </si>
  <si>
    <t>49*1,0*1,0*1,0</t>
  </si>
  <si>
    <t>6*1,50*1,50*1,50</t>
  </si>
  <si>
    <t>3*1,75*1,75*1,75</t>
  </si>
  <si>
    <t>1*2,5*2,5*2,5</t>
  </si>
  <si>
    <t>174201201R00</t>
  </si>
  <si>
    <t>Zásyp jam po pařezech průměru přes 100 do 300 mm</t>
  </si>
  <si>
    <t>174201202R00</t>
  </si>
  <si>
    <t>Zásyp jam po pařezech průměru přes 300 do 500 mm</t>
  </si>
  <si>
    <t>174201203R00</t>
  </si>
  <si>
    <t>Zásyp jam po pařezech průměru přes 500 do 700 mm</t>
  </si>
  <si>
    <t>1405,20</t>
  </si>
  <si>
    <t>279,60</t>
  </si>
  <si>
    <t>5181,675*0,9</t>
  </si>
  <si>
    <t>763,308*0,9</t>
  </si>
  <si>
    <t>2081,40</t>
  </si>
  <si>
    <t>5181,675*0,1</t>
  </si>
  <si>
    <t>763,308*0,1</t>
  </si>
  <si>
    <t>6130,18</t>
  </si>
  <si>
    <t>992,58</t>
  </si>
  <si>
    <t>5181,675</t>
  </si>
  <si>
    <t>763,308</t>
  </si>
  <si>
    <t>Orba střední do 250 mm, pl. nad 1 ha, půda střední</t>
  </si>
  <si>
    <t>(1443,30*3,50)/10000</t>
  </si>
  <si>
    <t>111-R-1</t>
  </si>
  <si>
    <t>Drcení ořezaných větví průměru do 10 cm, včetně odvozu a likvidace</t>
  </si>
  <si>
    <t>Součástí je i drcení pařezů všech stromů, větve se drtí do průměru 7,0 cm.</t>
  </si>
  <si>
    <t>V položce je zakalkulováno:</t>
  </si>
  <si>
    <t>Naložení štěpky, odvoz štěpky do zpracovny</t>
  </si>
  <si>
    <t>Složení štěpky</t>
  </si>
  <si>
    <t>Úklid staveniště</t>
  </si>
  <si>
    <t>49*1,0</t>
  </si>
  <si>
    <t>6*1,5</t>
  </si>
  <si>
    <t>3*2,0</t>
  </si>
  <si>
    <t>1*3,25</t>
  </si>
  <si>
    <t>943,488</t>
  </si>
  <si>
    <t>4942,05</t>
  </si>
  <si>
    <t>1811,16</t>
  </si>
  <si>
    <t>-100,95313</t>
  </si>
  <si>
    <t>Směs travní technická</t>
  </si>
  <si>
    <t>1405,20*0,03</t>
  </si>
  <si>
    <t>279,60*0,03</t>
  </si>
  <si>
    <t>5181,675*0,9*0,03</t>
  </si>
  <si>
    <t>763,308*0,9*0,03</t>
  </si>
  <si>
    <t>5181,675*0,1*0,03</t>
  </si>
  <si>
    <t>763,308*0,1*0,03</t>
  </si>
  <si>
    <t>2081,40*0,03</t>
  </si>
  <si>
    <t>opevnění dna : 153,9</t>
  </si>
  <si>
    <t>patka : 456,69</t>
  </si>
  <si>
    <t>90,87</t>
  </si>
  <si>
    <t>opevnění břehových hran : 948,51</t>
  </si>
  <si>
    <t>188,73</t>
  </si>
  <si>
    <t>1580,85</t>
  </si>
  <si>
    <t>314,55</t>
  </si>
  <si>
    <t>767-R-1</t>
  </si>
  <si>
    <t>Montáž pletiva v.do 2,0 m,napínací drát, vč. dodávky pletiva, kotev</t>
  </si>
  <si>
    <t>Jedná se o provedení ochrany návodních líců hrází z pletiva FeZn, tl. drátu 3,00 mm, oko 50/50 mm, výška pletiva 2,00 m.</t>
  </si>
  <si>
    <t>Pletivo bude uloženo v km 0,162 40 až 0,351 30.</t>
  </si>
  <si>
    <t/>
  </si>
  <si>
    <t>Součástí dodávky a montáže je:</t>
  </si>
  <si>
    <t>D+M pletiva na návodní líc hráze v požadovaném tvaru a poloze</t>
  </si>
  <si>
    <t>D+M kotev pletiva</t>
  </si>
  <si>
    <t>podrobný popis uložení a kotvení je součástí přílohy D.1.1.2.2.3.g. stavebního objektu SO 03.</t>
  </si>
  <si>
    <t>188,90*4</t>
  </si>
  <si>
    <t>998767101R00</t>
  </si>
  <si>
    <t>Přesun hmot pro kovové stavební doplňk. konstrukce v objektech výšky do 6 m</t>
  </si>
  <si>
    <t>800-767</t>
  </si>
  <si>
    <t>1517,28/10000</t>
  </si>
  <si>
    <t>2838,36/10000</t>
  </si>
  <si>
    <t>odstranění drnu v tl. 0,10m : (49,398+101,214)</t>
  </si>
  <si>
    <t>(37,122+58,30+105,00)</t>
  </si>
  <si>
    <t>vykopávky koryta do pož. tvaru : (497,61)</t>
  </si>
  <si>
    <t>(765,60)</t>
  </si>
  <si>
    <t>(497,61)*0,2</t>
  </si>
  <si>
    <t>(765,60)*0,2</t>
  </si>
  <si>
    <t>(165,87)</t>
  </si>
  <si>
    <t>(255,20)</t>
  </si>
  <si>
    <t>(165,87)*0,2</t>
  </si>
  <si>
    <t>(255,20)*0,2</t>
  </si>
  <si>
    <t>(497,61)</t>
  </si>
  <si>
    <t>421,070</t>
  </si>
  <si>
    <t>166101101R00</t>
  </si>
  <si>
    <t>Přehození neulehlého výkopku z horniny 1 až 4</t>
  </si>
  <si>
    <t>do vzdálenosti 3 m vodorovně a 1,5 m svisle,</t>
  </si>
  <si>
    <t>(49,398+101,214)*2</t>
  </si>
  <si>
    <t>(663,48)*2</t>
  </si>
  <si>
    <t>167101102R00</t>
  </si>
  <si>
    <t>Nakládání, skládání, překládání neulehlého výkopku nakládání výkopku  přes 100 m3, z horniny 1 až 4</t>
  </si>
  <si>
    <t>(49,398+101,214)</t>
  </si>
  <si>
    <t>(663,48)</t>
  </si>
  <si>
    <t>9,871</t>
  </si>
  <si>
    <t>30,40</t>
  </si>
  <si>
    <t>83,973</t>
  </si>
  <si>
    <t>2692,64</t>
  </si>
  <si>
    <t>73,02*1,15</t>
  </si>
  <si>
    <t>781,50</t>
  </si>
  <si>
    <t>2183,328</t>
  </si>
  <si>
    <t>73,02*0,778</t>
  </si>
  <si>
    <t>184807111R00</t>
  </si>
  <si>
    <t>Ochrana stromu bedněním zřízení bednění</t>
  </si>
  <si>
    <t>před poškozením stavebním provozem,</t>
  </si>
  <si>
    <t>Včetně řeziva.</t>
  </si>
  <si>
    <t>15*3,0*(0,75*4)</t>
  </si>
  <si>
    <t>184807112R00</t>
  </si>
  <si>
    <t>Ochrana stromu bedněním odstranění bednění</t>
  </si>
  <si>
    <t>351,034+1263,21+421,07+9,871</t>
  </si>
  <si>
    <t>83,973*0,03</t>
  </si>
  <si>
    <t>2692,64*0,03</t>
  </si>
  <si>
    <t>(222,105+90,00)/10000</t>
  </si>
  <si>
    <t>odstranění drnu v tl. 0,10m : 14,586</t>
  </si>
  <si>
    <t>11,394</t>
  </si>
  <si>
    <t>vykopávky koryta do pož. tvaru : 91,99125</t>
  </si>
  <si>
    <t>40,77</t>
  </si>
  <si>
    <t>(4,30*0,50*16,45)</t>
  </si>
  <si>
    <t>(5,50*0,30*12,05)</t>
  </si>
  <si>
    <t>91,99125*0,2</t>
  </si>
  <si>
    <t>40,77*0,2</t>
  </si>
  <si>
    <t>(4,30*0,50*16,45)*0,2</t>
  </si>
  <si>
    <t>(5,50*0,30*12,05)*0,2</t>
  </si>
  <si>
    <t>30,66375</t>
  </si>
  <si>
    <t>13,59</t>
  </si>
  <si>
    <t>30,66375*0,2</t>
  </si>
  <si>
    <t>13,59*0,2</t>
  </si>
  <si>
    <t>91,99125</t>
  </si>
  <si>
    <t>14,586*2</t>
  </si>
  <si>
    <t>91,99125*2</t>
  </si>
  <si>
    <t>14,586</t>
  </si>
  <si>
    <t>11,9225</t>
  </si>
  <si>
    <t>56,355</t>
  </si>
  <si>
    <t>51,455</t>
  </si>
  <si>
    <t>110,22375</t>
  </si>
  <si>
    <t>97,055</t>
  </si>
  <si>
    <t>25,98+188,01125+44,25375+11,92250</t>
  </si>
  <si>
    <t>11,92250</t>
  </si>
  <si>
    <t>56,355*0,03</t>
  </si>
  <si>
    <t>51,455*0,03</t>
  </si>
  <si>
    <t>opevnění dna : 4,30*0,50*16,45</t>
  </si>
  <si>
    <t>patka : 0,65*33,15</t>
  </si>
  <si>
    <t>0,65*16,45</t>
  </si>
  <si>
    <t>opevnění břehových hran : 1,35*33,15</t>
  </si>
  <si>
    <t>1,35*16,45</t>
  </si>
  <si>
    <t>2,25*33,15</t>
  </si>
  <si>
    <t>2,25*16,45</t>
  </si>
  <si>
    <t>491,40/10000</t>
  </si>
  <si>
    <t>252,00/10000</t>
  </si>
  <si>
    <t>111201101R00</t>
  </si>
  <si>
    <t>Odstranění křovin a stromů o průměru do 10 cm při celkové ploše do 1 000 m2</t>
  </si>
  <si>
    <t>s odstraněním kořenů a s případným nutným odklizením křovin a stromů na hromady na vzdálenost do 50 m nebo s naložením na dopravní prostředek, do sklonu terénu 1 : 5,</t>
  </si>
  <si>
    <t>111201401R00</t>
  </si>
  <si>
    <t>Spálení odstraněných křovin a stromů o průměru kmene do 100 mm, na hromadách, pro jakoukoliv plochu</t>
  </si>
  <si>
    <t>Včetně očištění spáleniště, uložení popela a zbytků na hromadu.</t>
  </si>
  <si>
    <t>Včetně nákladů na přihrnování křovin, očištění spáleniště, uložení popela a zbytků na hromadu.</t>
  </si>
  <si>
    <t>241,50</t>
  </si>
  <si>
    <t>10</t>
  </si>
  <si>
    <t>115001105R00</t>
  </si>
  <si>
    <t>Převedení vody při průměru potrubí přes 300 do 600 mm</t>
  </si>
  <si>
    <t>získané při čerpání, potrubím nebo žlaby. Montáž, demontáž a opotřebení potrubí nebo žlabu a jeho utěsnění po dobu provozu. Včetně nutné podpěrné konstrukce.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</si>
  <si>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</si>
  <si>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</si>
  <si>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</si>
  <si>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</si>
  <si>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3*8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</si>
  <si>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</si>
  <si>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</si>
  <si>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</si>
  <si>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</si>
  <si>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odstranění drnu v tl. 0,10m : 49,14</t>
  </si>
  <si>
    <t>42,84</t>
  </si>
  <si>
    <t>vykopávky koryta do pož. tvaru : 98,398125</t>
  </si>
  <si>
    <t>78,553125</t>
  </si>
  <si>
    <t>98,398125*0,2</t>
  </si>
  <si>
    <t>78,553125*0,2</t>
  </si>
  <si>
    <t>127701111R00</t>
  </si>
  <si>
    <t>Vykopávky pod vodou v horninách 1 až 4  průměrné tloušťky projektované vrstvy přes 0,5 m  do 1 000 m3</t>
  </si>
  <si>
    <t>na hloubku do 5 m pod projektem stanovenou hladinou vody, se svislým přemístěním výkopku nad hladinu a s odhozením do 5 m nebo naložením na dopravní prostředek,</t>
  </si>
  <si>
    <t>odkop. pro umístění kamenných konstrukcí : 28,50*2*1,08</t>
  </si>
  <si>
    <t>5,0*2*0,80*6,0</t>
  </si>
  <si>
    <t>1,0*1,70*6,0</t>
  </si>
  <si>
    <t>6,0*6,0*1,40</t>
  </si>
  <si>
    <t>3,27*6,0</t>
  </si>
  <si>
    <t>257,064</t>
  </si>
  <si>
    <t>32,799375</t>
  </si>
  <si>
    <t>26,184375</t>
  </si>
  <si>
    <t>138,42</t>
  </si>
  <si>
    <t>32,799375*0,2</t>
  </si>
  <si>
    <t>26,184375*0,2</t>
  </si>
  <si>
    <t>138,42*0,2</t>
  </si>
  <si>
    <t>395,4825</t>
  </si>
  <si>
    <t>446,844</t>
  </si>
  <si>
    <t>197,40375</t>
  </si>
  <si>
    <t>42,84*2</t>
  </si>
  <si>
    <t>(131,1975+104,7375)*2</t>
  </si>
  <si>
    <t>(131,1975+104,7375)</t>
  </si>
  <si>
    <t>51,912</t>
  </si>
  <si>
    <t>47,88</t>
  </si>
  <si>
    <t>10,0*1,5*1,5*1,5</t>
  </si>
  <si>
    <t>73,08</t>
  </si>
  <si>
    <t>205,625*0,80</t>
  </si>
  <si>
    <t>205,625*0,20</t>
  </si>
  <si>
    <t>50,40</t>
  </si>
  <si>
    <t>22,68</t>
  </si>
  <si>
    <t>1202,04</t>
  </si>
  <si>
    <t>1,50*50,40</t>
  </si>
  <si>
    <t>130,025</t>
  </si>
  <si>
    <t>Shrabání pokoseného porostu pokoseného porostu na vzdálenost do 30 m od okraje hladiny  divokého porostu</t>
  </si>
  <si>
    <t>10*2,5</t>
  </si>
  <si>
    <t>124-R-1</t>
  </si>
  <si>
    <t>Hrázování toku, pro převedení vody potrubím</t>
  </si>
  <si>
    <t>Jedná se o zřízení a následnou demontáž zemních hrázek pro zajištění převedení vody potrubím přes objekt stupně za účelem jeho opravy.</t>
  </si>
  <si>
    <t>Zemní hrázky budou provedeny z vhodného výkopku a budou osazeny nad a i pod stupněm.</t>
  </si>
  <si>
    <t>Po dokončení díla budou hrázky včetně potrubí odstraněny.</t>
  </si>
  <si>
    <t>(Skládku si zajistí vybraný dodavatel stavebních prací, přesdpokládá se vzdálenost do 40 km).</t>
  </si>
  <si>
    <t>91,98+176,95125</t>
  </si>
  <si>
    <t>446,844+197,40375</t>
  </si>
  <si>
    <t>51,912+33,750</t>
  </si>
  <si>
    <t>73,08*0,03</t>
  </si>
  <si>
    <t>164,50*0,03</t>
  </si>
  <si>
    <t>41,125*0,03</t>
  </si>
  <si>
    <t>329321115R00</t>
  </si>
  <si>
    <t>Konstrukce ostatních staveb ze ŽB vodostavebního beton C 30/37, XA3</t>
  </si>
  <si>
    <t>0,65*6,0*1,20</t>
  </si>
  <si>
    <t>329351010R00</t>
  </si>
  <si>
    <t>Obednění a odbednění ostatních konstrukcí obednění konstrukcí ostatních, plocha rovinná</t>
  </si>
  <si>
    <t>0,50*6,0</t>
  </si>
  <si>
    <t>0,65*2</t>
  </si>
  <si>
    <t>329352010R00</t>
  </si>
  <si>
    <t>Obednění a odbednění ostatních konstrukcí odbednění konstrukcí ostatních, plocha rovinná</t>
  </si>
  <si>
    <t>329365111R00</t>
  </si>
  <si>
    <t>Výztuž ŽB konstrukcí ostatních vodních staveb ocel B500B, průměr do 12 mm</t>
  </si>
  <si>
    <t>0,585</t>
  </si>
  <si>
    <t>457531112R00</t>
  </si>
  <si>
    <t xml:space="preserve">Filtrační vrstvy z kameniva kamenivo hrubé drcené, nezhutněné, frakce 32-63 mm,  </t>
  </si>
  <si>
    <t>jakékoliv tloušťky a sklonu</t>
  </si>
  <si>
    <t>Včetně průměrného množství kameniva zatlačeného do podloží a urovnání líce vrstvy.</t>
  </si>
  <si>
    <t>10,10*6,0*0,15</t>
  </si>
  <si>
    <t>1,0*6,0*0,15</t>
  </si>
  <si>
    <t>6,0*6,0*0,15</t>
  </si>
  <si>
    <t>457539110R00</t>
  </si>
  <si>
    <t>Filtrační vrstvy z kameniva kamenivo hrubé drcené,  ,  , příplatek za velmi přesné urovnání pod plášťová těsnění</t>
  </si>
  <si>
    <t>462451114R00</t>
  </si>
  <si>
    <t>Prolití kamenného záhozu cementovou maltou malta MC 25</t>
  </si>
  <si>
    <t>prolití kamenného záhozu, rovnaniny, nebo vrstvy z lomového kamene</t>
  </si>
  <si>
    <t>Jedná se o prolití záhozu prahu skluzu a prahu vývaru na 2/3 výšky zrna.</t>
  </si>
  <si>
    <t>1,0*6,0*0,90</t>
  </si>
  <si>
    <t>patka, prahy, výplně pod rovnaninu : 22,05*0,65*2</t>
  </si>
  <si>
    <t>5,0*0,65*2</t>
  </si>
  <si>
    <t>1,0*1,45*6,0</t>
  </si>
  <si>
    <t>1,30*6,0</t>
  </si>
  <si>
    <t>5,50*6,0</t>
  </si>
  <si>
    <t>10,15*2*0,65</t>
  </si>
  <si>
    <t>4,40*0,65*2</t>
  </si>
  <si>
    <t>462519003R00</t>
  </si>
  <si>
    <t>Zához z lomového kamene  ,  , hmotnost jednotlivých kamenů do 500 kf, příplatek za urovnání viditelných ploch záhozu</t>
  </si>
  <si>
    <t>22,05*0,6</t>
  </si>
  <si>
    <t>5*0,6*2</t>
  </si>
  <si>
    <t>1*6</t>
  </si>
  <si>
    <t>5,5*6</t>
  </si>
  <si>
    <t>10,15*0,6*2</t>
  </si>
  <si>
    <t>4,40*0,6*2</t>
  </si>
  <si>
    <t>opevnění břehových hran a kce. stupně : 5,0*6,0*0,50</t>
  </si>
  <si>
    <t>5,0*6,0</t>
  </si>
  <si>
    <t>5,10*6,0*0,5</t>
  </si>
  <si>
    <t>1,35*22,5*2</t>
  </si>
  <si>
    <t>2,75*24,0*2</t>
  </si>
  <si>
    <t>1,35*4,35*2</t>
  </si>
  <si>
    <t>10,10*6,0*0,40</t>
  </si>
  <si>
    <t>2,25*22,5*2</t>
  </si>
  <si>
    <t>6,10*6,0</t>
  </si>
  <si>
    <t>10,10*6,0</t>
  </si>
  <si>
    <t>4,50*2*24,0</t>
  </si>
  <si>
    <t>2,25*2*4,35</t>
  </si>
  <si>
    <t>463451114R00</t>
  </si>
  <si>
    <t>Prolití rovnaniny cementovou maltou malta MC 25</t>
  </si>
  <si>
    <t>Jedná se o prolití rovnaniny skluzu a vývaru na 2/3 výšky zrna.</t>
  </si>
  <si>
    <t>6,0*10,10*0,60</t>
  </si>
  <si>
    <t>6,0*6,0*0,60</t>
  </si>
  <si>
    <t>960191241R00</t>
  </si>
  <si>
    <t>Bourání konstrukcí vodních staveb kamenné kvádry</t>
  </si>
  <si>
    <t>s naložením vybouraných hmot a suti na dopravní prostředek nebo s odklizením na hromady do vzdálenosti 20 m</t>
  </si>
  <si>
    <t>Včetně bourání geotextilií, výplně otvorů tvárnic, drenáží, trubek a dilatačních prvků apod. zabudovaných v bouraných konstrukcích.</t>
  </si>
  <si>
    <t>0,65*6,00</t>
  </si>
  <si>
    <t>979082213R00</t>
  </si>
  <si>
    <t>Vodorovná doprava suti po suchu bez naložení, ale se složením a hrubým urovnáním na vzdálenost do 1 km</t>
  </si>
  <si>
    <t>822-1</t>
  </si>
  <si>
    <t>Přesun suti</t>
  </si>
  <si>
    <t>POL8_</t>
  </si>
  <si>
    <t>979082219R00</t>
  </si>
  <si>
    <t>Vodorovná doprava suti po suchu příplatek k ceně za každý další i započatý 1 km přes 1 km</t>
  </si>
  <si>
    <t>979990001R00</t>
  </si>
  <si>
    <t>Poplatek stavební suti, skupina 17 09 04 z Katalogu odpadů</t>
  </si>
  <si>
    <t>801-3</t>
  </si>
  <si>
    <t>RTS 20/ I</t>
  </si>
  <si>
    <t>Skládku si zajistí vybraný dodavatel stavebních prací. Předpokládaná vzdálenost vodorovné dopravy je 20 km, může se ovšem lišit dle data provádění a kapacity jednotlivých skládek. Dodavatel zohlední tuto skutečnost v nabídkovém rozpočtu.</t>
  </si>
  <si>
    <t>6</t>
  </si>
  <si>
    <t>02656097R</t>
  </si>
  <si>
    <t>Javor - Acer platanoides Columnae, obvod kmene 10 - 12 cm, s balem, h=1,8-2,0m</t>
  </si>
  <si>
    <t>02656098R</t>
  </si>
  <si>
    <t>Lípa - Tilia platyphyllos orebro, obvod kmene 10 - 12 cm, s balem, vysokokmen, h=1,8-2,0m</t>
  </si>
  <si>
    <t>02656099R</t>
  </si>
  <si>
    <t>Lípa - Tilia cordata greenspire, obvod kmene 10 - 12 cm, s balem, vysokokmen, h=1,8-2,0m</t>
  </si>
  <si>
    <t>10*0,60*2</t>
  </si>
  <si>
    <t>767911130R00</t>
  </si>
  <si>
    <t>Montáž oplocení z pletiva strojového, o výšce přes 1,6 do 2,0 m</t>
  </si>
  <si>
    <t>Součástí položky je kompletní D+M pletiva na dřevěné kůly, osazení pomocí spojovacích prostředků, které jsou součástí D+M dané položky.</t>
  </si>
  <si>
    <t>10*(1,0*3)*1,05</t>
  </si>
  <si>
    <t>31327999R</t>
  </si>
  <si>
    <t>Pletivo pozink 4-hranné drátěné, h = 2000 mm, se zapleteným napínacím drátem, svařované, oko 5x10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</si>
</sst>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0" fontId="17" fillId="0" borderId="18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7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0" fontId="16" fillId="0" borderId="18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9" fillId="0" borderId="0" xfId="0" quotePrefix="1" applyNumberFormat="1" applyFont="1" applyBorder="1" applyAlignment="1">
      <alignment horizontal="left" vertical="top" wrapText="1"/>
    </xf>
    <xf numFmtId="49" fontId="16" fillId="4" borderId="18" xfId="0" applyNumberFormat="1" applyFont="1" applyFill="1" applyBorder="1" applyAlignment="1" applyProtection="1">
      <alignment vertical="top"/>
      <protection locked="0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6yvmfqPso7j206+BjmWPyYtJ2q1Ew58PywpEHE6XaSdU7fBPEcWQuCeyLKez0/ITki6FLfGqi5HJrIUzpTPicQ==" saltValue="GyAQ9TBZ4IU98wuMFIatx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94"/>
  <sheetViews>
    <sheetView showGridLines="0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SUMIF(F81:F90,A16,I81:I90)+SUMIF(F81:F90,"PSU",I81:I90)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SUMIF(F81:F90,A17,I81:I90)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SUMIF(F81:F90,A18,I81:I90)</f>
        <v>0</v>
      </c>
      <c r="J18" s="85"/>
    </row>
    <row r="19" spans="1:10" ht="23.25" customHeight="1" x14ac:dyDescent="0.2">
      <c r="A19" s="194" t="s">
        <v>110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SUMIF(F81:F90,A19,I81:I90)</f>
        <v>0</v>
      </c>
      <c r="J19" s="85"/>
    </row>
    <row r="20" spans="1:10" ht="23.25" customHeight="1" x14ac:dyDescent="0.2">
      <c r="A20" s="194" t="s">
        <v>111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SUMIF(F81:F90,A20,I81:I90)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 t="s">
        <v>43</v>
      </c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'00 00 Naklady'!AE61+'SO 01 001.Z Pol'!AE157+'SO 02 002 Pol'!AE154+'SO 03 003.1 Pol'!AE103+'SO 03 003.Z Pol'!AE277+'SO 04 004 Pol'!AE137+'SO 05 005 Pol'!AE137+'SO 06 006 Pol'!AE294+'SO 06 006.1 Pol'!AE99</f>
        <v>0</v>
      </c>
      <c r="G39" s="147">
        <f>'00 00 Naklady'!AF61+'SO 01 001.Z Pol'!AF157+'SO 02 002 Pol'!AF154+'SO 03 003.1 Pol'!AF103+'SO 03 003.Z Pol'!AF277+'SO 04 004 Pol'!AF137+'SO 05 005 Pol'!AF137+'SO 06 006 Pol'!AF294+'SO 06 006.1 Pol'!AF99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>
        <f>'00 00 Naklady'!AE61</f>
        <v>0</v>
      </c>
      <c r="G40" s="153">
        <f>'00 00 Naklady'!AF61</f>
        <v>0</v>
      </c>
      <c r="H40" s="153">
        <f>(F40*SazbaDPH1/100)+(G40*SazbaDPH2/100)</f>
        <v>0</v>
      </c>
      <c r="I40" s="153">
        <f>F40+G40+H40</f>
        <v>0</v>
      </c>
      <c r="J40" s="154" t="str">
        <f>IF(CenaCelkemVypocet=0,"",I40/CenaCelkemVypocet*100)</f>
        <v/>
      </c>
    </row>
    <row r="41" spans="1:10" ht="25.5" customHeight="1" x14ac:dyDescent="0.2">
      <c r="A41" s="134">
        <v>3</v>
      </c>
      <c r="B41" s="155" t="s">
        <v>48</v>
      </c>
      <c r="C41" s="145" t="s">
        <v>49</v>
      </c>
      <c r="D41" s="145"/>
      <c r="E41" s="145"/>
      <c r="F41" s="156">
        <f>'00 00 Naklady'!AE61</f>
        <v>0</v>
      </c>
      <c r="G41" s="148">
        <f>'00 00 Naklady'!AF61</f>
        <v>0</v>
      </c>
      <c r="H41" s="148">
        <f>(F41*SazbaDPH1/100)+(G41*SazbaDPH2/100)</f>
        <v>0</v>
      </c>
      <c r="I41" s="148">
        <f>F41+G41+H41</f>
        <v>0</v>
      </c>
      <c r="J41" s="149" t="str">
        <f>IF(CenaCelkemVypocet=0,"",I41/CenaCelkemVypocet*100)</f>
        <v/>
      </c>
    </row>
    <row r="42" spans="1:10" ht="25.5" customHeight="1" x14ac:dyDescent="0.2">
      <c r="A42" s="134">
        <v>2</v>
      </c>
      <c r="B42" s="150"/>
      <c r="C42" s="151" t="s">
        <v>50</v>
      </c>
      <c r="D42" s="151"/>
      <c r="E42" s="151"/>
      <c r="F42" s="152"/>
      <c r="G42" s="153"/>
      <c r="H42" s="153">
        <f>(F42*SazbaDPH1/100)+(G42*SazbaDPH2/100)</f>
        <v>0</v>
      </c>
      <c r="I42" s="153"/>
      <c r="J42" s="154"/>
    </row>
    <row r="43" spans="1:10" ht="25.5" customHeight="1" x14ac:dyDescent="0.2">
      <c r="A43" s="134">
        <v>2</v>
      </c>
      <c r="B43" s="150" t="s">
        <v>51</v>
      </c>
      <c r="C43" s="151" t="s">
        <v>52</v>
      </c>
      <c r="D43" s="151"/>
      <c r="E43" s="151"/>
      <c r="F43" s="152">
        <f>'SO 01 001.Z Pol'!AE157</f>
        <v>0</v>
      </c>
      <c r="G43" s="153">
        <f>'SO 01 001.Z Pol'!AF157</f>
        <v>0</v>
      </c>
      <c r="H43" s="153">
        <f>(F43*SazbaDPH1/100)+(G43*SazbaDPH2/100)</f>
        <v>0</v>
      </c>
      <c r="I43" s="153">
        <f>F43+G43+H43</f>
        <v>0</v>
      </c>
      <c r="J43" s="154" t="str">
        <f>IF(CenaCelkemVypocet=0,"",I43/CenaCelkemVypocet*100)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'SO 01 001.Z Pol'!AE157</f>
        <v>0</v>
      </c>
      <c r="G44" s="148">
        <f>'SO 01 001.Z Pol'!AF157</f>
        <v>0</v>
      </c>
      <c r="H44" s="148">
        <f>(F44*SazbaDPH1/100)+(G44*SazbaDPH2/100)</f>
        <v>0</v>
      </c>
      <c r="I44" s="148">
        <f>F44+G44+H44</f>
        <v>0</v>
      </c>
      <c r="J44" s="149" t="str">
        <f>IF(CenaCelkemVypocet=0,"",I44/CenaCelkemVypocet*100)</f>
        <v/>
      </c>
    </row>
    <row r="45" spans="1:10" ht="25.5" customHeight="1" x14ac:dyDescent="0.2">
      <c r="A45" s="134">
        <v>2</v>
      </c>
      <c r="B45" s="150" t="s">
        <v>55</v>
      </c>
      <c r="C45" s="151" t="s">
        <v>52</v>
      </c>
      <c r="D45" s="151"/>
      <c r="E45" s="151"/>
      <c r="F45" s="152">
        <f>'SO 02 002 Pol'!AE154</f>
        <v>0</v>
      </c>
      <c r="G45" s="153">
        <f>'SO 02 002 Pol'!AF154</f>
        <v>0</v>
      </c>
      <c r="H45" s="153">
        <f>(F45*SazbaDPH1/100)+(G45*SazbaDPH2/100)</f>
        <v>0</v>
      </c>
      <c r="I45" s="153">
        <f>F45+G45+H45</f>
        <v>0</v>
      </c>
      <c r="J45" s="154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56</v>
      </c>
      <c r="C46" s="145" t="s">
        <v>54</v>
      </c>
      <c r="D46" s="145"/>
      <c r="E46" s="145"/>
      <c r="F46" s="156">
        <f>'SO 02 002 Pol'!AE154</f>
        <v>0</v>
      </c>
      <c r="G46" s="148">
        <f>'SO 02 002 Pol'!AF154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>
        <v>2</v>
      </c>
      <c r="B47" s="150" t="s">
        <v>57</v>
      </c>
      <c r="C47" s="151" t="s">
        <v>52</v>
      </c>
      <c r="D47" s="151"/>
      <c r="E47" s="151"/>
      <c r="F47" s="152">
        <f>'SO 03 003.1 Pol'!AE103+'SO 03 003.Z Pol'!AE277</f>
        <v>0</v>
      </c>
      <c r="G47" s="153">
        <f>'SO 03 003.1 Pol'!AF103+'SO 03 003.Z Pol'!AF277</f>
        <v>0</v>
      </c>
      <c r="H47" s="153">
        <f>(F47*SazbaDPH1/100)+(G47*SazbaDPH2/100)</f>
        <v>0</v>
      </c>
      <c r="I47" s="153">
        <f>F47+G47+H47</f>
        <v>0</v>
      </c>
      <c r="J47" s="154" t="str">
        <f>IF(CenaCelkemVypocet=0,"",I47/CenaCelkemVypocet*100)</f>
        <v/>
      </c>
    </row>
    <row r="48" spans="1:10" ht="25.5" customHeight="1" x14ac:dyDescent="0.2">
      <c r="A48" s="134">
        <v>3</v>
      </c>
      <c r="B48" s="155" t="s">
        <v>58</v>
      </c>
      <c r="C48" s="145" t="s">
        <v>59</v>
      </c>
      <c r="D48" s="145"/>
      <c r="E48" s="145"/>
      <c r="F48" s="156">
        <f>'SO 03 003.1 Pol'!AE103</f>
        <v>0</v>
      </c>
      <c r="G48" s="148">
        <f>'SO 03 003.1 Pol'!AF103</f>
        <v>0</v>
      </c>
      <c r="H48" s="148">
        <f>(F48*SazbaDPH1/100)+(G48*SazbaDPH2/100)</f>
        <v>0</v>
      </c>
      <c r="I48" s="148">
        <f>F48+G48+H48</f>
        <v>0</v>
      </c>
      <c r="J48" s="149" t="str">
        <f>IF(CenaCelkemVypocet=0,"",I48/CenaCelkemVypocet*100)</f>
        <v/>
      </c>
    </row>
    <row r="49" spans="1:10" ht="25.5" customHeight="1" x14ac:dyDescent="0.2">
      <c r="A49" s="134">
        <v>3</v>
      </c>
      <c r="B49" s="155" t="s">
        <v>60</v>
      </c>
      <c r="C49" s="145" t="s">
        <v>54</v>
      </c>
      <c r="D49" s="145"/>
      <c r="E49" s="145"/>
      <c r="F49" s="156">
        <f>'SO 03 003.Z Pol'!AE277</f>
        <v>0</v>
      </c>
      <c r="G49" s="148">
        <f>'SO 03 003.Z Pol'!AF277</f>
        <v>0</v>
      </c>
      <c r="H49" s="148">
        <f>(F49*SazbaDPH1/100)+(G49*SazbaDPH2/100)</f>
        <v>0</v>
      </c>
      <c r="I49" s="148">
        <f>F49+G49+H49</f>
        <v>0</v>
      </c>
      <c r="J49" s="149" t="str">
        <f>IF(CenaCelkemVypocet=0,"",I49/CenaCelkemVypocet*100)</f>
        <v/>
      </c>
    </row>
    <row r="50" spans="1:10" ht="25.5" customHeight="1" x14ac:dyDescent="0.2">
      <c r="A50" s="134">
        <v>2</v>
      </c>
      <c r="B50" s="150" t="s">
        <v>61</v>
      </c>
      <c r="C50" s="151" t="s">
        <v>52</v>
      </c>
      <c r="D50" s="151"/>
      <c r="E50" s="151"/>
      <c r="F50" s="152">
        <f>'SO 04 004 Pol'!AE137</f>
        <v>0</v>
      </c>
      <c r="G50" s="153">
        <f>'SO 04 004 Pol'!AF137</f>
        <v>0</v>
      </c>
      <c r="H50" s="153">
        <f>(F50*SazbaDPH1/100)+(G50*SazbaDPH2/100)</f>
        <v>0</v>
      </c>
      <c r="I50" s="153">
        <f>F50+G50+H50</f>
        <v>0</v>
      </c>
      <c r="J50" s="154" t="str">
        <f>IF(CenaCelkemVypocet=0,"",I50/CenaCelkemVypocet*100)</f>
        <v/>
      </c>
    </row>
    <row r="51" spans="1:10" ht="25.5" customHeight="1" x14ac:dyDescent="0.2">
      <c r="A51" s="134">
        <v>3</v>
      </c>
      <c r="B51" s="155" t="s">
        <v>62</v>
      </c>
      <c r="C51" s="145" t="s">
        <v>54</v>
      </c>
      <c r="D51" s="145"/>
      <c r="E51" s="145"/>
      <c r="F51" s="156">
        <f>'SO 04 004 Pol'!AE137</f>
        <v>0</v>
      </c>
      <c r="G51" s="148">
        <f>'SO 04 004 Pol'!AF137</f>
        <v>0</v>
      </c>
      <c r="H51" s="148">
        <f>(F51*SazbaDPH1/100)+(G51*SazbaDPH2/100)</f>
        <v>0</v>
      </c>
      <c r="I51" s="148">
        <f>F51+G51+H51</f>
        <v>0</v>
      </c>
      <c r="J51" s="149" t="str">
        <f>IF(CenaCelkemVypocet=0,"",I51/CenaCelkemVypocet*100)</f>
        <v/>
      </c>
    </row>
    <row r="52" spans="1:10" ht="25.5" customHeight="1" x14ac:dyDescent="0.2">
      <c r="A52" s="134">
        <v>2</v>
      </c>
      <c r="B52" s="150" t="s">
        <v>63</v>
      </c>
      <c r="C52" s="151" t="s">
        <v>52</v>
      </c>
      <c r="D52" s="151"/>
      <c r="E52" s="151"/>
      <c r="F52" s="152">
        <f>'SO 05 005 Pol'!AE137</f>
        <v>0</v>
      </c>
      <c r="G52" s="153">
        <f>'SO 05 005 Pol'!AF137</f>
        <v>0</v>
      </c>
      <c r="H52" s="153">
        <f>(F52*SazbaDPH1/100)+(G52*SazbaDPH2/100)</f>
        <v>0</v>
      </c>
      <c r="I52" s="153">
        <f>F52+G52+H52</f>
        <v>0</v>
      </c>
      <c r="J52" s="154" t="str">
        <f>IF(CenaCelkemVypocet=0,"",I52/CenaCelkemVypocet*100)</f>
        <v/>
      </c>
    </row>
    <row r="53" spans="1:10" ht="25.5" customHeight="1" x14ac:dyDescent="0.2">
      <c r="A53" s="134">
        <v>3</v>
      </c>
      <c r="B53" s="155" t="s">
        <v>64</v>
      </c>
      <c r="C53" s="145" t="s">
        <v>54</v>
      </c>
      <c r="D53" s="145"/>
      <c r="E53" s="145"/>
      <c r="F53" s="156">
        <f>'SO 05 005 Pol'!AE137</f>
        <v>0</v>
      </c>
      <c r="G53" s="148">
        <f>'SO 05 005 Pol'!AF137</f>
        <v>0</v>
      </c>
      <c r="H53" s="148">
        <f>(F53*SazbaDPH1/100)+(G53*SazbaDPH2/100)</f>
        <v>0</v>
      </c>
      <c r="I53" s="148">
        <f>F53+G53+H53</f>
        <v>0</v>
      </c>
      <c r="J53" s="149" t="str">
        <f>IF(CenaCelkemVypocet=0,"",I53/CenaCelkemVypocet*100)</f>
        <v/>
      </c>
    </row>
    <row r="54" spans="1:10" ht="25.5" customHeight="1" x14ac:dyDescent="0.2">
      <c r="A54" s="134">
        <v>2</v>
      </c>
      <c r="B54" s="150" t="s">
        <v>65</v>
      </c>
      <c r="C54" s="151" t="s">
        <v>66</v>
      </c>
      <c r="D54" s="151"/>
      <c r="E54" s="151"/>
      <c r="F54" s="152">
        <f>'SO 06 006 Pol'!AE294+'SO 06 006.1 Pol'!AE99</f>
        <v>0</v>
      </c>
      <c r="G54" s="153">
        <f>'SO 06 006 Pol'!AF294+'SO 06 006.1 Pol'!AF99</f>
        <v>0</v>
      </c>
      <c r="H54" s="153">
        <f>(F54*SazbaDPH1/100)+(G54*SazbaDPH2/100)</f>
        <v>0</v>
      </c>
      <c r="I54" s="153">
        <f>F54+G54+H54</f>
        <v>0</v>
      </c>
      <c r="J54" s="154" t="str">
        <f>IF(CenaCelkemVypocet=0,"",I54/CenaCelkemVypocet*100)</f>
        <v/>
      </c>
    </row>
    <row r="55" spans="1:10" ht="25.5" customHeight="1" x14ac:dyDescent="0.2">
      <c r="A55" s="134">
        <v>3</v>
      </c>
      <c r="B55" s="155" t="s">
        <v>67</v>
      </c>
      <c r="C55" s="145" t="s">
        <v>54</v>
      </c>
      <c r="D55" s="145"/>
      <c r="E55" s="145"/>
      <c r="F55" s="156">
        <f>'SO 06 006 Pol'!AE294</f>
        <v>0</v>
      </c>
      <c r="G55" s="148">
        <f>'SO 06 006 Pol'!AF294</f>
        <v>0</v>
      </c>
      <c r="H55" s="148">
        <f>(F55*SazbaDPH1/100)+(G55*SazbaDPH2/100)</f>
        <v>0</v>
      </c>
      <c r="I55" s="148">
        <f>F55+G55+H55</f>
        <v>0</v>
      </c>
      <c r="J55" s="149" t="str">
        <f>IF(CenaCelkemVypocet=0,"",I55/CenaCelkemVypocet*100)</f>
        <v/>
      </c>
    </row>
    <row r="56" spans="1:10" ht="25.5" customHeight="1" x14ac:dyDescent="0.2">
      <c r="A56" s="134">
        <v>3</v>
      </c>
      <c r="B56" s="155" t="s">
        <v>68</v>
      </c>
      <c r="C56" s="145" t="s">
        <v>59</v>
      </c>
      <c r="D56" s="145"/>
      <c r="E56" s="145"/>
      <c r="F56" s="156">
        <f>'SO 06 006.1 Pol'!AE99</f>
        <v>0</v>
      </c>
      <c r="G56" s="148">
        <f>'SO 06 006.1 Pol'!AF99</f>
        <v>0</v>
      </c>
      <c r="H56" s="148">
        <f>(F56*SazbaDPH1/100)+(G56*SazbaDPH2/100)</f>
        <v>0</v>
      </c>
      <c r="I56" s="148">
        <f>F56+G56+H56</f>
        <v>0</v>
      </c>
      <c r="J56" s="149" t="str">
        <f>IF(CenaCelkemVypocet=0,"",I56/CenaCelkemVypocet*100)</f>
        <v/>
      </c>
    </row>
    <row r="57" spans="1:10" ht="25.5" customHeight="1" x14ac:dyDescent="0.2">
      <c r="A57" s="134"/>
      <c r="B57" s="157" t="s">
        <v>69</v>
      </c>
      <c r="C57" s="158"/>
      <c r="D57" s="158"/>
      <c r="E57" s="159"/>
      <c r="F57" s="160">
        <f>SUMIF(A39:A56,"=1",F39:F56)</f>
        <v>0</v>
      </c>
      <c r="G57" s="161">
        <f>SUMIF(A39:A56,"=1",G39:G56)</f>
        <v>0</v>
      </c>
      <c r="H57" s="161">
        <f>SUMIF(A39:A56,"=1",H39:H56)</f>
        <v>0</v>
      </c>
      <c r="I57" s="161">
        <f>SUMIF(A39:A56,"=1",I39:I56)</f>
        <v>0</v>
      </c>
      <c r="J57" s="162">
        <f>SUMIF(A39:A56,"=1",J39:J56)</f>
        <v>0</v>
      </c>
    </row>
    <row r="59" spans="1:10" x14ac:dyDescent="0.2">
      <c r="A59" t="s">
        <v>71</v>
      </c>
      <c r="B59" t="s">
        <v>72</v>
      </c>
    </row>
    <row r="60" spans="1:10" x14ac:dyDescent="0.2">
      <c r="A60" t="s">
        <v>73</v>
      </c>
      <c r="B60" t="s">
        <v>74</v>
      </c>
    </row>
    <row r="61" spans="1:10" x14ac:dyDescent="0.2">
      <c r="A61" t="s">
        <v>75</v>
      </c>
      <c r="B61" t="s">
        <v>76</v>
      </c>
    </row>
    <row r="62" spans="1:10" x14ac:dyDescent="0.2">
      <c r="A62" t="s">
        <v>73</v>
      </c>
      <c r="B62" t="s">
        <v>77</v>
      </c>
    </row>
    <row r="63" spans="1:10" x14ac:dyDescent="0.2">
      <c r="A63" t="s">
        <v>75</v>
      </c>
      <c r="B63" t="s">
        <v>78</v>
      </c>
    </row>
    <row r="64" spans="1:10" x14ac:dyDescent="0.2">
      <c r="A64" t="s">
        <v>73</v>
      </c>
      <c r="B64" t="s">
        <v>79</v>
      </c>
    </row>
    <row r="65" spans="1:10" x14ac:dyDescent="0.2">
      <c r="A65" t="s">
        <v>75</v>
      </c>
      <c r="B65" t="s">
        <v>80</v>
      </c>
    </row>
    <row r="66" spans="1:10" x14ac:dyDescent="0.2">
      <c r="A66" t="s">
        <v>73</v>
      </c>
      <c r="B66" t="s">
        <v>81</v>
      </c>
    </row>
    <row r="67" spans="1:10" x14ac:dyDescent="0.2">
      <c r="A67" t="s">
        <v>75</v>
      </c>
      <c r="B67" t="s">
        <v>82</v>
      </c>
    </row>
    <row r="68" spans="1:10" x14ac:dyDescent="0.2">
      <c r="A68" t="s">
        <v>75</v>
      </c>
      <c r="B68" t="s">
        <v>83</v>
      </c>
    </row>
    <row r="69" spans="1:10" x14ac:dyDescent="0.2">
      <c r="A69" t="s">
        <v>73</v>
      </c>
      <c r="B69" t="s">
        <v>84</v>
      </c>
    </row>
    <row r="70" spans="1:10" x14ac:dyDescent="0.2">
      <c r="A70" t="s">
        <v>75</v>
      </c>
      <c r="B70" t="s">
        <v>85</v>
      </c>
    </row>
    <row r="71" spans="1:10" x14ac:dyDescent="0.2">
      <c r="A71" t="s">
        <v>73</v>
      </c>
      <c r="B71" t="s">
        <v>86</v>
      </c>
    </row>
    <row r="72" spans="1:10" x14ac:dyDescent="0.2">
      <c r="A72" t="s">
        <v>75</v>
      </c>
      <c r="B72" t="s">
        <v>87</v>
      </c>
    </row>
    <row r="73" spans="1:10" x14ac:dyDescent="0.2">
      <c r="A73" t="s">
        <v>73</v>
      </c>
      <c r="B73" t="s">
        <v>88</v>
      </c>
    </row>
    <row r="74" spans="1:10" x14ac:dyDescent="0.2">
      <c r="A74" t="s">
        <v>75</v>
      </c>
      <c r="B74" t="s">
        <v>89</v>
      </c>
    </row>
    <row r="75" spans="1:10" x14ac:dyDescent="0.2">
      <c r="A75" t="s">
        <v>75</v>
      </c>
      <c r="B75" t="s">
        <v>90</v>
      </c>
    </row>
    <row r="78" spans="1:10" ht="15.75" x14ac:dyDescent="0.25">
      <c r="B78" s="173" t="s">
        <v>91</v>
      </c>
    </row>
    <row r="80" spans="1:10" ht="25.5" customHeight="1" x14ac:dyDescent="0.2">
      <c r="A80" s="175"/>
      <c r="B80" s="178" t="s">
        <v>17</v>
      </c>
      <c r="C80" s="178" t="s">
        <v>5</v>
      </c>
      <c r="D80" s="179"/>
      <c r="E80" s="179"/>
      <c r="F80" s="180" t="s">
        <v>92</v>
      </c>
      <c r="G80" s="180"/>
      <c r="H80" s="180"/>
      <c r="I80" s="180" t="s">
        <v>29</v>
      </c>
      <c r="J80" s="180" t="s">
        <v>0</v>
      </c>
    </row>
    <row r="81" spans="1:10" ht="36.75" customHeight="1" x14ac:dyDescent="0.2">
      <c r="A81" s="176"/>
      <c r="B81" s="181" t="s">
        <v>93</v>
      </c>
      <c r="C81" s="182" t="s">
        <v>94</v>
      </c>
      <c r="D81" s="183"/>
      <c r="E81" s="183"/>
      <c r="F81" s="190" t="s">
        <v>24</v>
      </c>
      <c r="G81" s="191"/>
      <c r="H81" s="191"/>
      <c r="I81" s="191">
        <f>'SO 01 001.Z Pol'!G8+'SO 02 002 Pol'!G8+'SO 03 003.1 Pol'!G8+'SO 03 003.Z Pol'!G8+'SO 04 004 Pol'!G8+'SO 05 005 Pol'!G8+'SO 06 006 Pol'!G8+'SO 06 006.1 Pol'!G8</f>
        <v>0</v>
      </c>
      <c r="J81" s="187" t="str">
        <f>IF(I91=0,"",I81/I91*100)</f>
        <v/>
      </c>
    </row>
    <row r="82" spans="1:10" ht="36.75" customHeight="1" x14ac:dyDescent="0.2">
      <c r="A82" s="176"/>
      <c r="B82" s="181" t="s">
        <v>95</v>
      </c>
      <c r="C82" s="182" t="s">
        <v>96</v>
      </c>
      <c r="D82" s="183"/>
      <c r="E82" s="183"/>
      <c r="F82" s="190" t="s">
        <v>24</v>
      </c>
      <c r="G82" s="191"/>
      <c r="H82" s="191"/>
      <c r="I82" s="191">
        <f>'SO 06 006 Pol'!G189</f>
        <v>0</v>
      </c>
      <c r="J82" s="187" t="str">
        <f>IF(I91=0,"",I82/I91*100)</f>
        <v/>
      </c>
    </row>
    <row r="83" spans="1:10" ht="36.75" customHeight="1" x14ac:dyDescent="0.2">
      <c r="A83" s="176"/>
      <c r="B83" s="181" t="s">
        <v>97</v>
      </c>
      <c r="C83" s="182" t="s">
        <v>98</v>
      </c>
      <c r="D83" s="183"/>
      <c r="E83" s="183"/>
      <c r="F83" s="190" t="s">
        <v>24</v>
      </c>
      <c r="G83" s="191"/>
      <c r="H83" s="191"/>
      <c r="I83" s="191">
        <f>'SO 01 001.Z Pol'!G131+'SO 02 002 Pol'!G129+'SO 03 003.Z Pol'!G236+'SO 05 005 Pol'!G111+'SO 06 006 Pol'!G204</f>
        <v>0</v>
      </c>
      <c r="J83" s="187" t="str">
        <f>IF(I91=0,"",I83/I91*100)</f>
        <v/>
      </c>
    </row>
    <row r="84" spans="1:10" ht="36.75" customHeight="1" x14ac:dyDescent="0.2">
      <c r="A84" s="176"/>
      <c r="B84" s="181" t="s">
        <v>99</v>
      </c>
      <c r="C84" s="182" t="s">
        <v>100</v>
      </c>
      <c r="D84" s="183"/>
      <c r="E84" s="183"/>
      <c r="F84" s="190" t="s">
        <v>24</v>
      </c>
      <c r="G84" s="191"/>
      <c r="H84" s="191"/>
      <c r="I84" s="191">
        <f>'SO 06 006 Pol'!G275</f>
        <v>0</v>
      </c>
      <c r="J84" s="187" t="str">
        <f>IF(I91=0,"",I84/I91*100)</f>
        <v/>
      </c>
    </row>
    <row r="85" spans="1:10" ht="36.75" customHeight="1" x14ac:dyDescent="0.2">
      <c r="A85" s="176"/>
      <c r="B85" s="181" t="s">
        <v>101</v>
      </c>
      <c r="C85" s="182" t="s">
        <v>102</v>
      </c>
      <c r="D85" s="183"/>
      <c r="E85" s="183"/>
      <c r="F85" s="190" t="s">
        <v>24</v>
      </c>
      <c r="G85" s="191"/>
      <c r="H85" s="191"/>
      <c r="I85" s="191">
        <f>'SO 01 001.Z Pol'!G152+'SO 02 002 Pol'!G149+'SO 03 003.1 Pol'!G74+'SO 03 003.Z Pol'!G257+'SO 04 004 Pol'!G132+'SO 05 005 Pol'!G132+'SO 06 006 Pol'!G281+'SO 06 006.1 Pol'!G65</f>
        <v>0</v>
      </c>
      <c r="J85" s="187" t="str">
        <f>IF(I91=0,"",I85/I91*100)</f>
        <v/>
      </c>
    </row>
    <row r="86" spans="1:10" ht="36.75" customHeight="1" x14ac:dyDescent="0.2">
      <c r="A86" s="176"/>
      <c r="B86" s="181" t="s">
        <v>103</v>
      </c>
      <c r="C86" s="182" t="s">
        <v>104</v>
      </c>
      <c r="D86" s="183"/>
      <c r="E86" s="183"/>
      <c r="F86" s="190" t="s">
        <v>25</v>
      </c>
      <c r="G86" s="191"/>
      <c r="H86" s="191"/>
      <c r="I86" s="191">
        <f>'SO 03 003.1 Pol'!G77+'SO 06 006.1 Pol'!G68</f>
        <v>0</v>
      </c>
      <c r="J86" s="187" t="str">
        <f>IF(I91=0,"",I86/I91*100)</f>
        <v/>
      </c>
    </row>
    <row r="87" spans="1:10" ht="36.75" customHeight="1" x14ac:dyDescent="0.2">
      <c r="A87" s="176"/>
      <c r="B87" s="181" t="s">
        <v>105</v>
      </c>
      <c r="C87" s="182" t="s">
        <v>106</v>
      </c>
      <c r="D87" s="183"/>
      <c r="E87" s="183"/>
      <c r="F87" s="190" t="s">
        <v>25</v>
      </c>
      <c r="G87" s="191"/>
      <c r="H87" s="191"/>
      <c r="I87" s="191">
        <f>'SO 03 003.Z Pol'!G261+'SO 06 006.1 Pol'!G87</f>
        <v>0</v>
      </c>
      <c r="J87" s="187" t="str">
        <f>IF(I91=0,"",I87/I91*100)</f>
        <v/>
      </c>
    </row>
    <row r="88" spans="1:10" ht="36.75" customHeight="1" x14ac:dyDescent="0.2">
      <c r="A88" s="176"/>
      <c r="B88" s="181" t="s">
        <v>107</v>
      </c>
      <c r="C88" s="182" t="s">
        <v>108</v>
      </c>
      <c r="D88" s="183"/>
      <c r="E88" s="183"/>
      <c r="F88" s="190" t="s">
        <v>109</v>
      </c>
      <c r="G88" s="191"/>
      <c r="H88" s="191"/>
      <c r="I88" s="191">
        <f>'SO 06 006 Pol'!G285</f>
        <v>0</v>
      </c>
      <c r="J88" s="187" t="str">
        <f>IF(I91=0,"",I88/I91*100)</f>
        <v/>
      </c>
    </row>
    <row r="89" spans="1:10" ht="36.75" customHeight="1" x14ac:dyDescent="0.2">
      <c r="A89" s="176"/>
      <c r="B89" s="181" t="s">
        <v>110</v>
      </c>
      <c r="C89" s="182" t="s">
        <v>27</v>
      </c>
      <c r="D89" s="183"/>
      <c r="E89" s="183"/>
      <c r="F89" s="190" t="s">
        <v>110</v>
      </c>
      <c r="G89" s="191"/>
      <c r="H89" s="191"/>
      <c r="I89" s="191">
        <f>'00 00 Naklady'!G8</f>
        <v>0</v>
      </c>
      <c r="J89" s="187" t="str">
        <f>IF(I91=0,"",I89/I91*100)</f>
        <v/>
      </c>
    </row>
    <row r="90" spans="1:10" ht="36.75" customHeight="1" x14ac:dyDescent="0.2">
      <c r="A90" s="176"/>
      <c r="B90" s="181" t="s">
        <v>111</v>
      </c>
      <c r="C90" s="182" t="s">
        <v>28</v>
      </c>
      <c r="D90" s="183"/>
      <c r="E90" s="183"/>
      <c r="F90" s="190" t="s">
        <v>111</v>
      </c>
      <c r="G90" s="191"/>
      <c r="H90" s="191"/>
      <c r="I90" s="191">
        <f>'00 00 Naklady'!G30</f>
        <v>0</v>
      </c>
      <c r="J90" s="187" t="str">
        <f>IF(I91=0,"",I90/I91*100)</f>
        <v/>
      </c>
    </row>
    <row r="91" spans="1:10" ht="25.5" customHeight="1" x14ac:dyDescent="0.2">
      <c r="A91" s="177"/>
      <c r="B91" s="184" t="s">
        <v>1</v>
      </c>
      <c r="C91" s="185"/>
      <c r="D91" s="186"/>
      <c r="E91" s="186"/>
      <c r="F91" s="192"/>
      <c r="G91" s="193"/>
      <c r="H91" s="193"/>
      <c r="I91" s="193">
        <f>SUM(I81:I90)</f>
        <v>0</v>
      </c>
      <c r="J91" s="188">
        <f>SUM(J81:J90)</f>
        <v>0</v>
      </c>
    </row>
    <row r="92" spans="1:10" x14ac:dyDescent="0.2">
      <c r="F92" s="133"/>
      <c r="G92" s="133"/>
      <c r="H92" s="133"/>
      <c r="I92" s="133"/>
      <c r="J92" s="189"/>
    </row>
    <row r="93" spans="1:10" x14ac:dyDescent="0.2">
      <c r="F93" s="133"/>
      <c r="G93" s="133"/>
      <c r="H93" s="133"/>
      <c r="I93" s="133"/>
      <c r="J93" s="189"/>
    </row>
    <row r="94" spans="1:10" x14ac:dyDescent="0.2">
      <c r="F94" s="133"/>
      <c r="G94" s="133"/>
      <c r="H94" s="133"/>
      <c r="I94" s="133"/>
      <c r="J94" s="189"/>
    </row>
  </sheetData>
  <sheetProtection algorithmName="SHA-512" hashValue="oT3bSWlI/takcsTo5aCG2K7tTjqvRiloTwMft3FkX7pGJXB7OxTpkynzOO6OwMYWMnabtFOeeaMItcasr5L6oQ==" saltValue="/uWGy41g8HWzTzYk/P2h7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0">
    <mergeCell ref="C87:E87"/>
    <mergeCell ref="C88:E88"/>
    <mergeCell ref="C89:E89"/>
    <mergeCell ref="C90:E90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lxfuV8mYpHpmHob6Py2PiG2xqyajqfQGPNo70/Zvet1FVAHDH5nFnIeMKW8XeYK1VI2ZZ5C0pZinjn6C2Yroeg==" saltValue="EjqrMkUPLeTjaU0RBS+oI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832AF-BF86-43FF-874F-70F9B04D8AA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112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115</v>
      </c>
      <c r="AG3" t="s">
        <v>116</v>
      </c>
    </row>
    <row r="4" spans="1:60" ht="24.95" customHeight="1" x14ac:dyDescent="0.2">
      <c r="A4" s="200" t="s">
        <v>9</v>
      </c>
      <c r="B4" s="201" t="s">
        <v>48</v>
      </c>
      <c r="C4" s="202" t="s">
        <v>49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110</v>
      </c>
      <c r="C8" s="243" t="s">
        <v>27</v>
      </c>
      <c r="D8" s="227"/>
      <c r="E8" s="228"/>
      <c r="F8" s="229"/>
      <c r="G8" s="229">
        <f>SUMIF(AG9:AG29,"&lt;&gt;NOR",G9:G29)</f>
        <v>0</v>
      </c>
      <c r="H8" s="229"/>
      <c r="I8" s="229">
        <f>SUM(I9:I29)</f>
        <v>0</v>
      </c>
      <c r="J8" s="229"/>
      <c r="K8" s="229">
        <f>SUM(K9:K29)</f>
        <v>0</v>
      </c>
      <c r="L8" s="229"/>
      <c r="M8" s="229">
        <f>SUM(M9:M29)</f>
        <v>0</v>
      </c>
      <c r="N8" s="228"/>
      <c r="O8" s="228">
        <f>SUM(O9:O29)</f>
        <v>0</v>
      </c>
      <c r="P8" s="228"/>
      <c r="Q8" s="228">
        <f>SUM(Q9:Q29)</f>
        <v>0</v>
      </c>
      <c r="R8" s="229"/>
      <c r="S8" s="229"/>
      <c r="T8" s="230"/>
      <c r="U8" s="224"/>
      <c r="V8" s="224">
        <f>SUM(V9:V29)</f>
        <v>0</v>
      </c>
      <c r="W8" s="224"/>
      <c r="X8" s="224"/>
      <c r="Y8" s="224"/>
      <c r="AG8" t="s">
        <v>141</v>
      </c>
    </row>
    <row r="9" spans="1:60" outlineLevel="1" x14ac:dyDescent="0.2">
      <c r="A9" s="232">
        <v>1</v>
      </c>
      <c r="B9" s="233" t="s">
        <v>142</v>
      </c>
      <c r="C9" s="244" t="s">
        <v>143</v>
      </c>
      <c r="D9" s="234" t="s">
        <v>144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145</v>
      </c>
      <c r="T9" s="238" t="s">
        <v>146</v>
      </c>
      <c r="U9" s="220">
        <v>0</v>
      </c>
      <c r="V9" s="220">
        <f>ROUND(E9*U9,2)</f>
        <v>0</v>
      </c>
      <c r="W9" s="220"/>
      <c r="X9" s="220" t="s">
        <v>147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149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150</v>
      </c>
      <c r="D10" s="240"/>
      <c r="E10" s="240"/>
      <c r="F10" s="240"/>
      <c r="G10" s="240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151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9" t="str">
        <f>C10</f>
        <v>Zaměření a vytýčení stávajících inženýrských sítí v místě stavby z hlediska jejich ochrany při provádění stavby.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46"/>
      <c r="D11" s="241"/>
      <c r="E11" s="241"/>
      <c r="F11" s="241"/>
      <c r="G11" s="241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152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2">
        <v>2</v>
      </c>
      <c r="B12" s="233" t="s">
        <v>153</v>
      </c>
      <c r="C12" s="244" t="s">
        <v>154</v>
      </c>
      <c r="D12" s="234" t="s">
        <v>144</v>
      </c>
      <c r="E12" s="235">
        <v>1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0</v>
      </c>
      <c r="O12" s="235">
        <f>ROUND(E12*N12,2)</f>
        <v>0</v>
      </c>
      <c r="P12" s="235">
        <v>0</v>
      </c>
      <c r="Q12" s="235">
        <f>ROUND(E12*P12,2)</f>
        <v>0</v>
      </c>
      <c r="R12" s="237"/>
      <c r="S12" s="237" t="s">
        <v>145</v>
      </c>
      <c r="T12" s="238" t="s">
        <v>146</v>
      </c>
      <c r="U12" s="220">
        <v>0</v>
      </c>
      <c r="V12" s="220">
        <f>ROUND(E12*U12,2)</f>
        <v>0</v>
      </c>
      <c r="W12" s="220"/>
      <c r="X12" s="220" t="s">
        <v>147</v>
      </c>
      <c r="Y12" s="220" t="s">
        <v>148</v>
      </c>
      <c r="Z12" s="210"/>
      <c r="AA12" s="210"/>
      <c r="AB12" s="210"/>
      <c r="AC12" s="210"/>
      <c r="AD12" s="210"/>
      <c r="AE12" s="210"/>
      <c r="AF12" s="210"/>
      <c r="AG12" s="210" t="s">
        <v>155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5" t="s">
        <v>156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151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46"/>
      <c r="D14" s="241"/>
      <c r="E14" s="241"/>
      <c r="F14" s="241"/>
      <c r="G14" s="241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152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2">
        <v>3</v>
      </c>
      <c r="B15" s="233" t="s">
        <v>157</v>
      </c>
      <c r="C15" s="244" t="s">
        <v>158</v>
      </c>
      <c r="D15" s="234" t="s">
        <v>144</v>
      </c>
      <c r="E15" s="235">
        <v>1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/>
      <c r="S15" s="237" t="s">
        <v>145</v>
      </c>
      <c r="T15" s="238" t="s">
        <v>146</v>
      </c>
      <c r="U15" s="220">
        <v>0</v>
      </c>
      <c r="V15" s="220">
        <f>ROUND(E15*U15,2)</f>
        <v>0</v>
      </c>
      <c r="W15" s="220"/>
      <c r="X15" s="220" t="s">
        <v>147</v>
      </c>
      <c r="Y15" s="220" t="s">
        <v>148</v>
      </c>
      <c r="Z15" s="210"/>
      <c r="AA15" s="210"/>
      <c r="AB15" s="210"/>
      <c r="AC15" s="210"/>
      <c r="AD15" s="210"/>
      <c r="AE15" s="210"/>
      <c r="AF15" s="210"/>
      <c r="AG15" s="210" t="s">
        <v>155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33.75" outlineLevel="2" x14ac:dyDescent="0.2">
      <c r="A16" s="217"/>
      <c r="B16" s="218"/>
      <c r="C16" s="245" t="s">
        <v>159</v>
      </c>
      <c r="D16" s="240"/>
      <c r="E16" s="240"/>
      <c r="F16" s="240"/>
      <c r="G16" s="24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39" t="str">
        <f>C16</f>
        <v>Náklady na ztížené provádění stavebních prací v neobvyklém a práci ztěžujícím prostředí, jako např. ve zdraví škodlivém prostředí, práce pod vodou či v podzemí nebo v práce v korytě toku. Především se jedná o práce v objektu SO 02 v místech, kde práce musí být provedeny z koryta vodního toku.</v>
      </c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6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2">
        <v>4</v>
      </c>
      <c r="B18" s="233" t="s">
        <v>160</v>
      </c>
      <c r="C18" s="244" t="s">
        <v>161</v>
      </c>
      <c r="D18" s="234" t="s">
        <v>144</v>
      </c>
      <c r="E18" s="235">
        <v>1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/>
      <c r="S18" s="237" t="s">
        <v>145</v>
      </c>
      <c r="T18" s="238" t="s">
        <v>146</v>
      </c>
      <c r="U18" s="220">
        <v>0</v>
      </c>
      <c r="V18" s="220">
        <f>ROUND(E18*U18,2)</f>
        <v>0</v>
      </c>
      <c r="W18" s="220"/>
      <c r="X18" s="220" t="s">
        <v>147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155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45" t="s">
        <v>162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Náklady zhotovitele, související s prováděním zkoušek a revizí předepsaných technickými normami nebo objednatelem a které jsou pro provedení díla nezbytné.</v>
      </c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47" t="s">
        <v>163</v>
      </c>
      <c r="D20" s="242"/>
      <c r="E20" s="242"/>
      <c r="F20" s="242"/>
      <c r="G20" s="242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164</v>
      </c>
      <c r="D21" s="242"/>
      <c r="E21" s="242"/>
      <c r="F21" s="242"/>
      <c r="G21" s="242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47" t="s">
        <v>165</v>
      </c>
      <c r="D22" s="242"/>
      <c r="E22" s="242"/>
      <c r="F22" s="242"/>
      <c r="G22" s="242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151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46"/>
      <c r="D23" s="241"/>
      <c r="E23" s="241"/>
      <c r="F23" s="241"/>
      <c r="G23" s="24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2">
        <v>5</v>
      </c>
      <c r="B24" s="233" t="s">
        <v>166</v>
      </c>
      <c r="C24" s="244" t="s">
        <v>167</v>
      </c>
      <c r="D24" s="234" t="s">
        <v>168</v>
      </c>
      <c r="E24" s="235">
        <v>1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/>
      <c r="S24" s="237" t="s">
        <v>169</v>
      </c>
      <c r="T24" s="238" t="s">
        <v>146</v>
      </c>
      <c r="U24" s="220">
        <v>0</v>
      </c>
      <c r="V24" s="220">
        <f>ROUND(E24*U24,2)</f>
        <v>0</v>
      </c>
      <c r="W24" s="220"/>
      <c r="X24" s="220" t="s">
        <v>147</v>
      </c>
      <c r="Y24" s="220" t="s">
        <v>148</v>
      </c>
      <c r="Z24" s="210"/>
      <c r="AA24" s="210"/>
      <c r="AB24" s="210"/>
      <c r="AC24" s="210"/>
      <c r="AD24" s="210"/>
      <c r="AE24" s="210"/>
      <c r="AF24" s="210"/>
      <c r="AG24" s="210" t="s">
        <v>155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5" t="s">
        <v>170</v>
      </c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9" t="str">
        <f>C25</f>
        <v>Aktualizace rozborů vytěžené zeminy (sedimentů, nánosů, výkpků, apod.) k datu provádění stavebních prací.</v>
      </c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6"/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2">
        <v>6</v>
      </c>
      <c r="B27" s="233" t="s">
        <v>171</v>
      </c>
      <c r="C27" s="244" t="s">
        <v>172</v>
      </c>
      <c r="D27" s="234" t="s">
        <v>168</v>
      </c>
      <c r="E27" s="235">
        <v>1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169</v>
      </c>
      <c r="T27" s="238" t="s">
        <v>146</v>
      </c>
      <c r="U27" s="220">
        <v>0</v>
      </c>
      <c r="V27" s="220">
        <f>ROUND(E27*U27,2)</f>
        <v>0</v>
      </c>
      <c r="W27" s="220"/>
      <c r="X27" s="220" t="s">
        <v>147</v>
      </c>
      <c r="Y27" s="220" t="s">
        <v>148</v>
      </c>
      <c r="Z27" s="210"/>
      <c r="AA27" s="210"/>
      <c r="AB27" s="210"/>
      <c r="AC27" s="210"/>
      <c r="AD27" s="210"/>
      <c r="AE27" s="210"/>
      <c r="AF27" s="210"/>
      <c r="AG27" s="210" t="s">
        <v>155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45" t="s">
        <v>173</v>
      </c>
      <c r="D28" s="240"/>
      <c r="E28" s="240"/>
      <c r="F28" s="240"/>
      <c r="G28" s="24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9" t="str">
        <f>C28</f>
        <v>Jedná se o provedení rozborů zeminy nutné pro provedení násypů zhutněných, materiál musí vyhovovat ČSN 75 2410.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6"/>
      <c r="D29" s="241"/>
      <c r="E29" s="241"/>
      <c r="F29" s="241"/>
      <c r="G29" s="24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5" t="s">
        <v>140</v>
      </c>
      <c r="B30" s="226" t="s">
        <v>111</v>
      </c>
      <c r="C30" s="243" t="s">
        <v>28</v>
      </c>
      <c r="D30" s="227"/>
      <c r="E30" s="228"/>
      <c r="F30" s="229"/>
      <c r="G30" s="229">
        <f>SUMIF(AG31:AG59,"&lt;&gt;NOR",G31:G59)</f>
        <v>0</v>
      </c>
      <c r="H30" s="229"/>
      <c r="I30" s="229">
        <f>SUM(I31:I59)</f>
        <v>0</v>
      </c>
      <c r="J30" s="229"/>
      <c r="K30" s="229">
        <f>SUM(K31:K59)</f>
        <v>0</v>
      </c>
      <c r="L30" s="229"/>
      <c r="M30" s="229">
        <f>SUM(M31:M59)</f>
        <v>0</v>
      </c>
      <c r="N30" s="228"/>
      <c r="O30" s="228">
        <f>SUM(O31:O59)</f>
        <v>0</v>
      </c>
      <c r="P30" s="228"/>
      <c r="Q30" s="228">
        <f>SUM(Q31:Q59)</f>
        <v>0</v>
      </c>
      <c r="R30" s="229"/>
      <c r="S30" s="229"/>
      <c r="T30" s="230"/>
      <c r="U30" s="224"/>
      <c r="V30" s="224">
        <f>SUM(V31:V59)</f>
        <v>0</v>
      </c>
      <c r="W30" s="224"/>
      <c r="X30" s="224"/>
      <c r="Y30" s="224"/>
      <c r="AG30" t="s">
        <v>141</v>
      </c>
    </row>
    <row r="31" spans="1:60" outlineLevel="1" x14ac:dyDescent="0.2">
      <c r="A31" s="232">
        <v>7</v>
      </c>
      <c r="B31" s="233" t="s">
        <v>174</v>
      </c>
      <c r="C31" s="244" t="s">
        <v>175</v>
      </c>
      <c r="D31" s="234" t="s">
        <v>144</v>
      </c>
      <c r="E31" s="235">
        <v>1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/>
      <c r="S31" s="237" t="s">
        <v>145</v>
      </c>
      <c r="T31" s="238" t="s">
        <v>146</v>
      </c>
      <c r="U31" s="220">
        <v>0</v>
      </c>
      <c r="V31" s="220">
        <f>ROUND(E31*U31,2)</f>
        <v>0</v>
      </c>
      <c r="W31" s="220"/>
      <c r="X31" s="220" t="s">
        <v>147</v>
      </c>
      <c r="Y31" s="220" t="s">
        <v>148</v>
      </c>
      <c r="Z31" s="210"/>
      <c r="AA31" s="210"/>
      <c r="AB31" s="210"/>
      <c r="AC31" s="210"/>
      <c r="AD31" s="210"/>
      <c r="AE31" s="210"/>
      <c r="AF31" s="210"/>
      <c r="AG31" s="210" t="s">
        <v>149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17"/>
      <c r="B32" s="218"/>
      <c r="C32" s="245" t="s">
        <v>176</v>
      </c>
      <c r="D32" s="240"/>
      <c r="E32" s="240"/>
      <c r="F32" s="240"/>
      <c r="G32" s="24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151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9" t="str">
        <f>C32</f>
        <v>Náklady dodavatele vyplývající z povinností dodavatele stanovených obchodními podmínkami před zahájením stavebních prací. Tato skupina zahrnuje zejména náklady na přípravné činnosti.</v>
      </c>
      <c r="BB32" s="210"/>
      <c r="BC32" s="210"/>
      <c r="BD32" s="210"/>
      <c r="BE32" s="210"/>
      <c r="BF32" s="210"/>
      <c r="BG32" s="210"/>
      <c r="BH32" s="210"/>
    </row>
    <row r="33" spans="1:60" ht="33.75" outlineLevel="3" x14ac:dyDescent="0.2">
      <c r="A33" s="217"/>
      <c r="B33" s="218"/>
      <c r="C33" s="247" t="s">
        <v>177</v>
      </c>
      <c r="D33" s="242"/>
      <c r="E33" s="242"/>
      <c r="F33" s="242"/>
      <c r="G33" s="242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151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9" t="str">
        <f>C33</f>
        <v>Zejména se jedná o zajištění přístupu po pozemcích na místo stavby a na místo uložení  zeminy jako případné ořezání větví, zajištění průjezdného profilu pro NA a také možná oprava komunikací po dobu provozu zejména na komunikacích obecních, zejména pak na komunikacích s nezpevněným povrchem.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6"/>
      <c r="D34" s="241"/>
      <c r="E34" s="241"/>
      <c r="F34" s="241"/>
      <c r="G34" s="24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2">
        <v>8</v>
      </c>
      <c r="B35" s="233" t="s">
        <v>178</v>
      </c>
      <c r="C35" s="244" t="s">
        <v>179</v>
      </c>
      <c r="D35" s="234" t="s">
        <v>144</v>
      </c>
      <c r="E35" s="235">
        <v>1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0</v>
      </c>
      <c r="O35" s="235">
        <f>ROUND(E35*N35,2)</f>
        <v>0</v>
      </c>
      <c r="P35" s="235">
        <v>0</v>
      </c>
      <c r="Q35" s="235">
        <f>ROUND(E35*P35,2)</f>
        <v>0</v>
      </c>
      <c r="R35" s="237"/>
      <c r="S35" s="237" t="s">
        <v>145</v>
      </c>
      <c r="T35" s="238" t="s">
        <v>146</v>
      </c>
      <c r="U35" s="220">
        <v>0</v>
      </c>
      <c r="V35" s="220">
        <f>ROUND(E35*U35,2)</f>
        <v>0</v>
      </c>
      <c r="W35" s="220"/>
      <c r="X35" s="220" t="s">
        <v>147</v>
      </c>
      <c r="Y35" s="220" t="s">
        <v>148</v>
      </c>
      <c r="Z35" s="210"/>
      <c r="AA35" s="210"/>
      <c r="AB35" s="210"/>
      <c r="AC35" s="210"/>
      <c r="AD35" s="210"/>
      <c r="AE35" s="210"/>
      <c r="AF35" s="210"/>
      <c r="AG35" s="210" t="s">
        <v>149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45" t="s">
        <v>180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6"/>
      <c r="D37" s="241"/>
      <c r="E37" s="241"/>
      <c r="F37" s="241"/>
      <c r="G37" s="241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2">
        <v>9</v>
      </c>
      <c r="B38" s="233" t="s">
        <v>181</v>
      </c>
      <c r="C38" s="244" t="s">
        <v>182</v>
      </c>
      <c r="D38" s="234" t="s">
        <v>144</v>
      </c>
      <c r="E38" s="235">
        <v>1</v>
      </c>
      <c r="F38" s="236"/>
      <c r="G38" s="237">
        <f>ROUND(E38*F38,2)</f>
        <v>0</v>
      </c>
      <c r="H38" s="236"/>
      <c r="I38" s="237">
        <f>ROUND(E38*H38,2)</f>
        <v>0</v>
      </c>
      <c r="J38" s="236"/>
      <c r="K38" s="237">
        <f>ROUND(E38*J38,2)</f>
        <v>0</v>
      </c>
      <c r="L38" s="237">
        <v>21</v>
      </c>
      <c r="M38" s="237">
        <f>G38*(1+L38/100)</f>
        <v>0</v>
      </c>
      <c r="N38" s="235">
        <v>0</v>
      </c>
      <c r="O38" s="235">
        <f>ROUND(E38*N38,2)</f>
        <v>0</v>
      </c>
      <c r="P38" s="235">
        <v>0</v>
      </c>
      <c r="Q38" s="235">
        <f>ROUND(E38*P38,2)</f>
        <v>0</v>
      </c>
      <c r="R38" s="237"/>
      <c r="S38" s="237" t="s">
        <v>145</v>
      </c>
      <c r="T38" s="238" t="s">
        <v>146</v>
      </c>
      <c r="U38" s="220">
        <v>0</v>
      </c>
      <c r="V38" s="220">
        <f>ROUND(E38*U38,2)</f>
        <v>0</v>
      </c>
      <c r="W38" s="220"/>
      <c r="X38" s="220" t="s">
        <v>147</v>
      </c>
      <c r="Y38" s="220" t="s">
        <v>148</v>
      </c>
      <c r="Z38" s="210"/>
      <c r="AA38" s="210"/>
      <c r="AB38" s="210"/>
      <c r="AC38" s="210"/>
      <c r="AD38" s="210"/>
      <c r="AE38" s="210"/>
      <c r="AF38" s="210"/>
      <c r="AG38" s="210" t="s">
        <v>155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33.75" outlineLevel="2" x14ac:dyDescent="0.2">
      <c r="A39" s="217"/>
      <c r="B39" s="218"/>
      <c r="C39" s="245" t="s">
        <v>183</v>
      </c>
      <c r="D39" s="240"/>
      <c r="E39" s="240"/>
      <c r="F39" s="240"/>
      <c r="G39" s="24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151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39" t="str">
        <f>C39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6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2">
        <v>10</v>
      </c>
      <c r="B41" s="233" t="s">
        <v>184</v>
      </c>
      <c r="C41" s="244" t="s">
        <v>185</v>
      </c>
      <c r="D41" s="234" t="s">
        <v>144</v>
      </c>
      <c r="E41" s="235">
        <v>1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/>
      <c r="S41" s="237" t="s">
        <v>145</v>
      </c>
      <c r="T41" s="238" t="s">
        <v>146</v>
      </c>
      <c r="U41" s="220">
        <v>0</v>
      </c>
      <c r="V41" s="220">
        <f>ROUND(E41*U41,2)</f>
        <v>0</v>
      </c>
      <c r="W41" s="220"/>
      <c r="X41" s="220" t="s">
        <v>147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149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2" x14ac:dyDescent="0.2">
      <c r="A42" s="217"/>
      <c r="B42" s="218"/>
      <c r="C42" s="245" t="s">
        <v>186</v>
      </c>
      <c r="D42" s="240"/>
      <c r="E42" s="240"/>
      <c r="F42" s="240"/>
      <c r="G42" s="24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39" t="str">
        <f>C42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6"/>
      <c r="D43" s="241"/>
      <c r="E43" s="241"/>
      <c r="F43" s="241"/>
      <c r="G43" s="24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2">
        <v>11</v>
      </c>
      <c r="B44" s="233" t="s">
        <v>187</v>
      </c>
      <c r="C44" s="244" t="s">
        <v>188</v>
      </c>
      <c r="D44" s="234" t="s">
        <v>144</v>
      </c>
      <c r="E44" s="235">
        <v>1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/>
      <c r="S44" s="237" t="s">
        <v>145</v>
      </c>
      <c r="T44" s="238" t="s">
        <v>146</v>
      </c>
      <c r="U44" s="220">
        <v>0</v>
      </c>
      <c r="V44" s="220">
        <f>ROUND(E44*U44,2)</f>
        <v>0</v>
      </c>
      <c r="W44" s="220"/>
      <c r="X44" s="220" t="s">
        <v>147</v>
      </c>
      <c r="Y44" s="220" t="s">
        <v>148</v>
      </c>
      <c r="Z44" s="210"/>
      <c r="AA44" s="210"/>
      <c r="AB44" s="210"/>
      <c r="AC44" s="210"/>
      <c r="AD44" s="210"/>
      <c r="AE44" s="210"/>
      <c r="AF44" s="210"/>
      <c r="AG44" s="210" t="s">
        <v>155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5" t="s">
        <v>189</v>
      </c>
      <c r="D45" s="240"/>
      <c r="E45" s="240"/>
      <c r="F45" s="240"/>
      <c r="G45" s="24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9" t="str">
        <f>C45</f>
        <v>Náklady na vyhotovení dokumentace skutečného provedení stavby a její předání objednateli v požadované formě a požadovaném počtu.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6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2">
        <v>12</v>
      </c>
      <c r="B47" s="233" t="s">
        <v>190</v>
      </c>
      <c r="C47" s="244" t="s">
        <v>191</v>
      </c>
      <c r="D47" s="234" t="s">
        <v>168</v>
      </c>
      <c r="E47" s="235">
        <v>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/>
      <c r="S47" s="237" t="s">
        <v>169</v>
      </c>
      <c r="T47" s="238" t="s">
        <v>146</v>
      </c>
      <c r="U47" s="220">
        <v>0</v>
      </c>
      <c r="V47" s="220">
        <f>ROUND(E47*U47,2)</f>
        <v>0</v>
      </c>
      <c r="W47" s="220"/>
      <c r="X47" s="220" t="s">
        <v>147</v>
      </c>
      <c r="Y47" s="220" t="s">
        <v>148</v>
      </c>
      <c r="Z47" s="210"/>
      <c r="AA47" s="210"/>
      <c r="AB47" s="210"/>
      <c r="AC47" s="210"/>
      <c r="AD47" s="210"/>
      <c r="AE47" s="210"/>
      <c r="AF47" s="210"/>
      <c r="AG47" s="210" t="s">
        <v>155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45" t="s">
        <v>192</v>
      </c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47" t="s">
        <v>193</v>
      </c>
      <c r="D49" s="242"/>
      <c r="E49" s="242"/>
      <c r="F49" s="242"/>
      <c r="G49" s="242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151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6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2">
        <v>13</v>
      </c>
      <c r="B51" s="233" t="s">
        <v>194</v>
      </c>
      <c r="C51" s="244" t="s">
        <v>195</v>
      </c>
      <c r="D51" s="234" t="s">
        <v>144</v>
      </c>
      <c r="E51" s="235">
        <v>1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7"/>
      <c r="S51" s="237" t="s">
        <v>169</v>
      </c>
      <c r="T51" s="238" t="s">
        <v>146</v>
      </c>
      <c r="U51" s="220">
        <v>0</v>
      </c>
      <c r="V51" s="220">
        <f>ROUND(E51*U51,2)</f>
        <v>0</v>
      </c>
      <c r="W51" s="220"/>
      <c r="X51" s="220" t="s">
        <v>147</v>
      </c>
      <c r="Y51" s="220" t="s">
        <v>148</v>
      </c>
      <c r="Z51" s="210"/>
      <c r="AA51" s="210"/>
      <c r="AB51" s="210"/>
      <c r="AC51" s="210"/>
      <c r="AD51" s="210"/>
      <c r="AE51" s="210"/>
      <c r="AF51" s="210"/>
      <c r="AG51" s="210" t="s">
        <v>155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2" x14ac:dyDescent="0.2">
      <c r="A52" s="217"/>
      <c r="B52" s="218"/>
      <c r="C52" s="245" t="s">
        <v>196</v>
      </c>
      <c r="D52" s="240"/>
      <c r="E52" s="240"/>
      <c r="F52" s="240"/>
      <c r="G52" s="24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151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39" t="str">
        <f>C52</f>
        <v>Náklady na provedení skutečného zaměření stavby v rozsahu nezbytném pro zápis změny do katastru nemovitostí včetně vypracování geometrických plánů a vkladu DTMK v počtu a rozsahu odsouhlaseném s investorem.</v>
      </c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46"/>
      <c r="D53" s="241"/>
      <c r="E53" s="241"/>
      <c r="F53" s="241"/>
      <c r="G53" s="241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2">
        <v>14</v>
      </c>
      <c r="B54" s="233" t="s">
        <v>197</v>
      </c>
      <c r="C54" s="244" t="s">
        <v>198</v>
      </c>
      <c r="D54" s="234" t="s">
        <v>144</v>
      </c>
      <c r="E54" s="235">
        <v>1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/>
      <c r="S54" s="237" t="s">
        <v>169</v>
      </c>
      <c r="T54" s="238" t="s">
        <v>146</v>
      </c>
      <c r="U54" s="220">
        <v>0</v>
      </c>
      <c r="V54" s="220">
        <f>ROUND(E54*U54,2)</f>
        <v>0</v>
      </c>
      <c r="W54" s="220"/>
      <c r="X54" s="220" t="s">
        <v>147</v>
      </c>
      <c r="Y54" s="220" t="s">
        <v>148</v>
      </c>
      <c r="Z54" s="210"/>
      <c r="AA54" s="210"/>
      <c r="AB54" s="210"/>
      <c r="AC54" s="210"/>
      <c r="AD54" s="210"/>
      <c r="AE54" s="210"/>
      <c r="AF54" s="210"/>
      <c r="AG54" s="210" t="s">
        <v>149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5" t="s">
        <v>199</v>
      </c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151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39" t="str">
        <f>C55</f>
        <v>Náklady spojené s případnou opravou poničených příjezdových komunikací po dokončení stavebních prací před předáním díla investorovi.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6"/>
      <c r="D56" s="241"/>
      <c r="E56" s="241"/>
      <c r="F56" s="241"/>
      <c r="G56" s="24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2">
        <v>15</v>
      </c>
      <c r="B57" s="233" t="s">
        <v>200</v>
      </c>
      <c r="C57" s="244" t="s">
        <v>201</v>
      </c>
      <c r="D57" s="234" t="s">
        <v>168</v>
      </c>
      <c r="E57" s="235">
        <v>1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/>
      <c r="S57" s="237" t="s">
        <v>169</v>
      </c>
      <c r="T57" s="238" t="s">
        <v>146</v>
      </c>
      <c r="U57" s="220">
        <v>0</v>
      </c>
      <c r="V57" s="220">
        <f>ROUND(E57*U57,2)</f>
        <v>0</v>
      </c>
      <c r="W57" s="220"/>
      <c r="X57" s="220" t="s">
        <v>147</v>
      </c>
      <c r="Y57" s="220" t="s">
        <v>148</v>
      </c>
      <c r="Z57" s="210"/>
      <c r="AA57" s="210"/>
      <c r="AB57" s="210"/>
      <c r="AC57" s="210"/>
      <c r="AD57" s="210"/>
      <c r="AE57" s="210"/>
      <c r="AF57" s="210"/>
      <c r="AG57" s="210" t="s">
        <v>202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45" t="s">
        <v>203</v>
      </c>
      <c r="D58" s="240"/>
      <c r="E58" s="240"/>
      <c r="F58" s="240"/>
      <c r="G58" s="24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6"/>
      <c r="D59" s="241"/>
      <c r="E59" s="241"/>
      <c r="F59" s="241"/>
      <c r="G59" s="24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3"/>
      <c r="B60" s="4"/>
      <c r="C60" s="248"/>
      <c r="D60" s="6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AE60">
        <v>12</v>
      </c>
      <c r="AF60">
        <v>21</v>
      </c>
      <c r="AG60" t="s">
        <v>126</v>
      </c>
    </row>
    <row r="61" spans="1:60" x14ac:dyDescent="0.2">
      <c r="A61" s="213"/>
      <c r="B61" s="214" t="s">
        <v>29</v>
      </c>
      <c r="C61" s="249"/>
      <c r="D61" s="215"/>
      <c r="E61" s="216"/>
      <c r="F61" s="216"/>
      <c r="G61" s="231">
        <f>G8+G30</f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AE61">
        <f>SUMIF(L7:L59,AE60,G7:G59)</f>
        <v>0</v>
      </c>
      <c r="AF61">
        <f>SUMIF(L7:L59,AF60,G7:G59)</f>
        <v>0</v>
      </c>
      <c r="AG61" t="s">
        <v>204</v>
      </c>
    </row>
    <row r="62" spans="1:60" x14ac:dyDescent="0.2">
      <c r="C62" s="250"/>
      <c r="D62" s="10"/>
      <c r="AG62" t="s">
        <v>205</v>
      </c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ckxtYU6rOVtzorUFIm20xEXz9yChfIr9oUoK0pA5pyNSKZUwzHANPUW56m1e4SPs21QgvqJjUB3m2euxs1/kg==" saltValue="GAkJIBL+S9uU5JY+roepWg==" spinCount="100000" sheet="1" formatRows="0"/>
  <mergeCells count="39">
    <mergeCell ref="C56:G56"/>
    <mergeCell ref="C58:G58"/>
    <mergeCell ref="C59:G59"/>
    <mergeCell ref="C48:G48"/>
    <mergeCell ref="C49:G49"/>
    <mergeCell ref="C50:G50"/>
    <mergeCell ref="C52:G52"/>
    <mergeCell ref="C53:G53"/>
    <mergeCell ref="C55:G55"/>
    <mergeCell ref="C39:G39"/>
    <mergeCell ref="C40:G40"/>
    <mergeCell ref="C42:G42"/>
    <mergeCell ref="C43:G43"/>
    <mergeCell ref="C45:G45"/>
    <mergeCell ref="C46:G46"/>
    <mergeCell ref="C29:G29"/>
    <mergeCell ref="C32:G32"/>
    <mergeCell ref="C33:G33"/>
    <mergeCell ref="C34:G34"/>
    <mergeCell ref="C36:G36"/>
    <mergeCell ref="C37:G37"/>
    <mergeCell ref="C21:G21"/>
    <mergeCell ref="C22:G22"/>
    <mergeCell ref="C23:G23"/>
    <mergeCell ref="C25:G25"/>
    <mergeCell ref="C26:G26"/>
    <mergeCell ref="C28:G28"/>
    <mergeCell ref="C13:G13"/>
    <mergeCell ref="C14:G14"/>
    <mergeCell ref="C16:G16"/>
    <mergeCell ref="C17:G17"/>
    <mergeCell ref="C19:G19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F9C6F-AF1A-4470-A8A4-3C3B9C98B1A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SUMIF(AG9:AG130,"&lt;&gt;NOR",G9:G130)</f>
        <v>0</v>
      </c>
      <c r="H8" s="229"/>
      <c r="I8" s="229">
        <f>SUM(I9:I130)</f>
        <v>0</v>
      </c>
      <c r="J8" s="229"/>
      <c r="K8" s="229">
        <f>SUM(K9:K130)</f>
        <v>0</v>
      </c>
      <c r="L8" s="229"/>
      <c r="M8" s="229">
        <f>SUM(M9:M130)</f>
        <v>0</v>
      </c>
      <c r="N8" s="228"/>
      <c r="O8" s="228">
        <f>SUM(O9:O130)</f>
        <v>0.23</v>
      </c>
      <c r="P8" s="228"/>
      <c r="Q8" s="228">
        <f>SUM(Q9:Q130)</f>
        <v>0</v>
      </c>
      <c r="R8" s="229"/>
      <c r="S8" s="229"/>
      <c r="T8" s="230"/>
      <c r="U8" s="224"/>
      <c r="V8" s="224">
        <f>SUM(V9:V130)</f>
        <v>2461.4200000000005</v>
      </c>
      <c r="W8" s="224"/>
      <c r="X8" s="224"/>
      <c r="Y8" s="224"/>
      <c r="AG8" t="s">
        <v>141</v>
      </c>
    </row>
    <row r="9" spans="1:60" outlineLevel="1" x14ac:dyDescent="0.2">
      <c r="A9" s="232">
        <v>1</v>
      </c>
      <c r="B9" s="233" t="s">
        <v>207</v>
      </c>
      <c r="C9" s="244" t="s">
        <v>208</v>
      </c>
      <c r="D9" s="234" t="s">
        <v>209</v>
      </c>
      <c r="E9" s="235">
        <v>533.9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7.8E-2</v>
      </c>
      <c r="V9" s="220">
        <f>ROUND(E9*U9,2)</f>
        <v>41.64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214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216</v>
      </c>
      <c r="D11" s="251"/>
      <c r="E11" s="252">
        <v>191.34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5" t="s">
        <v>218</v>
      </c>
      <c r="D12" s="251"/>
      <c r="E12" s="252">
        <v>342.56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217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6"/>
      <c r="D13" s="241"/>
      <c r="E13" s="241"/>
      <c r="F13" s="241"/>
      <c r="G13" s="241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2">
        <v>2</v>
      </c>
      <c r="B14" s="233" t="s">
        <v>219</v>
      </c>
      <c r="C14" s="244" t="s">
        <v>220</v>
      </c>
      <c r="D14" s="234" t="s">
        <v>209</v>
      </c>
      <c r="E14" s="235">
        <v>3995.69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 t="s">
        <v>210</v>
      </c>
      <c r="S14" s="237" t="s">
        <v>145</v>
      </c>
      <c r="T14" s="238" t="s">
        <v>211</v>
      </c>
      <c r="U14" s="220">
        <v>0.22800000000000001</v>
      </c>
      <c r="V14" s="220">
        <f>ROUND(E14*U14,2)</f>
        <v>911.02</v>
      </c>
      <c r="W14" s="220"/>
      <c r="X14" s="220" t="s">
        <v>212</v>
      </c>
      <c r="Y14" s="220" t="s">
        <v>148</v>
      </c>
      <c r="Z14" s="210"/>
      <c r="AA14" s="210"/>
      <c r="AB14" s="210"/>
      <c r="AC14" s="210"/>
      <c r="AD14" s="210"/>
      <c r="AE14" s="210"/>
      <c r="AF14" s="210"/>
      <c r="AG14" s="210" t="s">
        <v>213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4" t="s">
        <v>221</v>
      </c>
      <c r="D15" s="253"/>
      <c r="E15" s="253"/>
      <c r="F15" s="253"/>
      <c r="G15" s="253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215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se svislým přemístění výkopku do 4 m a s přehozením výkopku na vzdálenost do 3 m nebo s naložením na dopravní prostředek,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222</v>
      </c>
      <c r="D16" s="242"/>
      <c r="E16" s="242"/>
      <c r="F16" s="242"/>
      <c r="G16" s="242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151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3" x14ac:dyDescent="0.2">
      <c r="A17" s="217"/>
      <c r="B17" s="218"/>
      <c r="C17" s="247" t="s">
        <v>223</v>
      </c>
      <c r="D17" s="242"/>
      <c r="E17" s="242"/>
      <c r="F17" s="242"/>
      <c r="G17" s="242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151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9" t="str">
        <f>C17</f>
        <v>V položce je také zakalkulováno odtěžení nánosů umístěných pod mostem včetně přehození mimo konstrukci mostu a naložení na dopravní prostředek. Jedná se o kompletní manipulaci s výkopkem.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5" t="s">
        <v>224</v>
      </c>
      <c r="D18" s="251"/>
      <c r="E18" s="252">
        <v>280.41500000000002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217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55" t="s">
        <v>225</v>
      </c>
      <c r="D19" s="251"/>
      <c r="E19" s="252">
        <v>554.625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217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55" t="s">
        <v>226</v>
      </c>
      <c r="D20" s="251"/>
      <c r="E20" s="252">
        <v>778.77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5" t="s">
        <v>227</v>
      </c>
      <c r="D21" s="251"/>
      <c r="E21" s="252">
        <v>1601.88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55" t="s">
        <v>228</v>
      </c>
      <c r="D22" s="251"/>
      <c r="E22" s="252">
        <v>780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217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46"/>
      <c r="D23" s="241"/>
      <c r="E23" s="241"/>
      <c r="F23" s="241"/>
      <c r="G23" s="241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152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32">
        <v>3</v>
      </c>
      <c r="B24" s="233" t="s">
        <v>229</v>
      </c>
      <c r="C24" s="244" t="s">
        <v>230</v>
      </c>
      <c r="D24" s="234" t="s">
        <v>209</v>
      </c>
      <c r="E24" s="235">
        <v>3995.69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 t="s">
        <v>210</v>
      </c>
      <c r="S24" s="237" t="s">
        <v>145</v>
      </c>
      <c r="T24" s="238" t="s">
        <v>211</v>
      </c>
      <c r="U24" s="220">
        <v>3.4000000000000002E-2</v>
      </c>
      <c r="V24" s="220">
        <f>ROUND(E24*U24,2)</f>
        <v>135.85</v>
      </c>
      <c r="W24" s="220"/>
      <c r="X24" s="220" t="s">
        <v>212</v>
      </c>
      <c r="Y24" s="220" t="s">
        <v>148</v>
      </c>
      <c r="Z24" s="210"/>
      <c r="AA24" s="210"/>
      <c r="AB24" s="210"/>
      <c r="AC24" s="210"/>
      <c r="AD24" s="210"/>
      <c r="AE24" s="210"/>
      <c r="AF24" s="210"/>
      <c r="AG24" s="210" t="s">
        <v>213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4" t="s">
        <v>221</v>
      </c>
      <c r="D25" s="253"/>
      <c r="E25" s="253"/>
      <c r="F25" s="253"/>
      <c r="G25" s="253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39" t="str">
        <f>C25</f>
        <v>se svislým přemístění výkopku do 4 m a s přehozením výkopku na vzdálenost do 3 m nebo s naložením na dopravní prostředek,</v>
      </c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5" t="s">
        <v>231</v>
      </c>
      <c r="D26" s="251"/>
      <c r="E26" s="252">
        <v>280.41500000000002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3" x14ac:dyDescent="0.2">
      <c r="A27" s="217"/>
      <c r="B27" s="218"/>
      <c r="C27" s="255" t="s">
        <v>225</v>
      </c>
      <c r="D27" s="251"/>
      <c r="E27" s="252">
        <v>554.625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5" t="s">
        <v>226</v>
      </c>
      <c r="D28" s="251"/>
      <c r="E28" s="252">
        <v>778.77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3" x14ac:dyDescent="0.2">
      <c r="A29" s="217"/>
      <c r="B29" s="218"/>
      <c r="C29" s="255" t="s">
        <v>227</v>
      </c>
      <c r="D29" s="251"/>
      <c r="E29" s="252">
        <v>1601.88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5" t="s">
        <v>228</v>
      </c>
      <c r="D30" s="251"/>
      <c r="E30" s="252">
        <v>780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6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2">
        <v>4</v>
      </c>
      <c r="B32" s="233" t="s">
        <v>232</v>
      </c>
      <c r="C32" s="244" t="s">
        <v>233</v>
      </c>
      <c r="D32" s="234" t="s">
        <v>209</v>
      </c>
      <c r="E32" s="235">
        <v>392.96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210</v>
      </c>
      <c r="S32" s="237" t="s">
        <v>145</v>
      </c>
      <c r="T32" s="238" t="s">
        <v>211</v>
      </c>
      <c r="U32" s="220">
        <v>0.106</v>
      </c>
      <c r="V32" s="220">
        <f>ROUND(E32*U32,2)</f>
        <v>41.65</v>
      </c>
      <c r="W32" s="220"/>
      <c r="X32" s="220" t="s">
        <v>212</v>
      </c>
      <c r="Y32" s="220" t="s">
        <v>148</v>
      </c>
      <c r="Z32" s="210"/>
      <c r="AA32" s="210"/>
      <c r="AB32" s="210"/>
      <c r="AC32" s="210"/>
      <c r="AD32" s="210"/>
      <c r="AE32" s="210"/>
      <c r="AF32" s="210"/>
      <c r="AG32" s="210" t="s">
        <v>213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33.75" outlineLevel="2" x14ac:dyDescent="0.2">
      <c r="A33" s="217"/>
      <c r="B33" s="218"/>
      <c r="C33" s="254" t="s">
        <v>234</v>
      </c>
      <c r="D33" s="253"/>
      <c r="E33" s="253"/>
      <c r="F33" s="253"/>
      <c r="G33" s="253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9" t="str">
        <f>C33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5" t="s">
        <v>235</v>
      </c>
      <c r="D34" s="251"/>
      <c r="E34" s="252">
        <v>131.96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217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5" t="s">
        <v>236</v>
      </c>
      <c r="D35" s="251"/>
      <c r="E35" s="252">
        <v>261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217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46"/>
      <c r="D36" s="241"/>
      <c r="E36" s="241"/>
      <c r="F36" s="241"/>
      <c r="G36" s="24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32">
        <v>5</v>
      </c>
      <c r="B37" s="233" t="s">
        <v>237</v>
      </c>
      <c r="C37" s="244" t="s">
        <v>238</v>
      </c>
      <c r="D37" s="234" t="s">
        <v>209</v>
      </c>
      <c r="E37" s="235">
        <v>78.591999999999999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210</v>
      </c>
      <c r="S37" s="237" t="s">
        <v>145</v>
      </c>
      <c r="T37" s="238" t="s">
        <v>211</v>
      </c>
      <c r="U37" s="220">
        <v>4.3099999999999999E-2</v>
      </c>
      <c r="V37" s="220">
        <f>ROUND(E37*U37,2)</f>
        <v>3.39</v>
      </c>
      <c r="W37" s="220"/>
      <c r="X37" s="220" t="s">
        <v>212</v>
      </c>
      <c r="Y37" s="220" t="s">
        <v>148</v>
      </c>
      <c r="Z37" s="210"/>
      <c r="AA37" s="210"/>
      <c r="AB37" s="210"/>
      <c r="AC37" s="210"/>
      <c r="AD37" s="210"/>
      <c r="AE37" s="210"/>
      <c r="AF37" s="210"/>
      <c r="AG37" s="210" t="s">
        <v>213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33.75" outlineLevel="2" x14ac:dyDescent="0.2">
      <c r="A38" s="217"/>
      <c r="B38" s="218"/>
      <c r="C38" s="254" t="s">
        <v>234</v>
      </c>
      <c r="D38" s="253"/>
      <c r="E38" s="253"/>
      <c r="F38" s="253"/>
      <c r="G38" s="253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9" t="str">
        <f>C38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5" t="s">
        <v>239</v>
      </c>
      <c r="D39" s="251"/>
      <c r="E39" s="252">
        <v>26.391999999999999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5" t="s">
        <v>240</v>
      </c>
      <c r="D40" s="251"/>
      <c r="E40" s="252">
        <v>52.2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217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6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2">
        <v>6</v>
      </c>
      <c r="B42" s="233" t="s">
        <v>241</v>
      </c>
      <c r="C42" s="244" t="s">
        <v>242</v>
      </c>
      <c r="D42" s="234" t="s">
        <v>209</v>
      </c>
      <c r="E42" s="235">
        <v>392.96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 t="s">
        <v>210</v>
      </c>
      <c r="S42" s="237" t="s">
        <v>145</v>
      </c>
      <c r="T42" s="238" t="s">
        <v>211</v>
      </c>
      <c r="U42" s="220">
        <v>0.31069999999999998</v>
      </c>
      <c r="V42" s="220">
        <f>ROUND(E42*U42,2)</f>
        <v>122.09</v>
      </c>
      <c r="W42" s="220"/>
      <c r="X42" s="220" t="s">
        <v>212</v>
      </c>
      <c r="Y42" s="220" t="s">
        <v>148</v>
      </c>
      <c r="Z42" s="210"/>
      <c r="AA42" s="210"/>
      <c r="AB42" s="210"/>
      <c r="AC42" s="210"/>
      <c r="AD42" s="210"/>
      <c r="AE42" s="210"/>
      <c r="AF42" s="210"/>
      <c r="AG42" s="210" t="s">
        <v>213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33.75" outlineLevel="2" x14ac:dyDescent="0.2">
      <c r="A43" s="217"/>
      <c r="B43" s="218"/>
      <c r="C43" s="254" t="s">
        <v>234</v>
      </c>
      <c r="D43" s="253"/>
      <c r="E43" s="253"/>
      <c r="F43" s="253"/>
      <c r="G43" s="253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9" t="str">
        <f>C43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55" t="s">
        <v>243</v>
      </c>
      <c r="D44" s="251"/>
      <c r="E44" s="252">
        <v>131.96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5" t="s">
        <v>236</v>
      </c>
      <c r="D45" s="251"/>
      <c r="E45" s="252">
        <v>261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6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2">
        <v>7</v>
      </c>
      <c r="B47" s="233" t="s">
        <v>244</v>
      </c>
      <c r="C47" s="244" t="s">
        <v>245</v>
      </c>
      <c r="D47" s="234" t="s">
        <v>209</v>
      </c>
      <c r="E47" s="235">
        <v>392.96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210</v>
      </c>
      <c r="S47" s="237" t="s">
        <v>145</v>
      </c>
      <c r="T47" s="238" t="s">
        <v>211</v>
      </c>
      <c r="U47" s="220">
        <v>0.51900000000000002</v>
      </c>
      <c r="V47" s="220">
        <f>ROUND(E47*U47,2)</f>
        <v>203.95</v>
      </c>
      <c r="W47" s="220"/>
      <c r="X47" s="220" t="s">
        <v>212</v>
      </c>
      <c r="Y47" s="220" t="s">
        <v>148</v>
      </c>
      <c r="Z47" s="210"/>
      <c r="AA47" s="210"/>
      <c r="AB47" s="210"/>
      <c r="AC47" s="210"/>
      <c r="AD47" s="210"/>
      <c r="AE47" s="210"/>
      <c r="AF47" s="210"/>
      <c r="AG47" s="210" t="s">
        <v>213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4" t="s">
        <v>246</v>
      </c>
      <c r="D48" s="253"/>
      <c r="E48" s="253"/>
      <c r="F48" s="253"/>
      <c r="G48" s="25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9" t="str">
        <f>C48</f>
        <v>bez naložení do dopravní nádoby, ale s vyprázdněním dopravní nádoby na hromadu nebo na dopravní prostředek,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5" t="s">
        <v>243</v>
      </c>
      <c r="D49" s="251"/>
      <c r="E49" s="252">
        <v>131.96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5" t="s">
        <v>236</v>
      </c>
      <c r="D50" s="251"/>
      <c r="E50" s="252">
        <v>261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217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46"/>
      <c r="D51" s="241"/>
      <c r="E51" s="241"/>
      <c r="F51" s="241"/>
      <c r="G51" s="241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33.75" outlineLevel="1" x14ac:dyDescent="0.2">
      <c r="A52" s="232">
        <v>8</v>
      </c>
      <c r="B52" s="233" t="s">
        <v>247</v>
      </c>
      <c r="C52" s="244" t="s">
        <v>248</v>
      </c>
      <c r="D52" s="234" t="s">
        <v>209</v>
      </c>
      <c r="E52" s="235">
        <v>1561.21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 t="s">
        <v>210</v>
      </c>
      <c r="S52" s="237" t="s">
        <v>145</v>
      </c>
      <c r="T52" s="238" t="s">
        <v>211</v>
      </c>
      <c r="U52" s="220">
        <v>4.4999999999999998E-2</v>
      </c>
      <c r="V52" s="220">
        <f>ROUND(E52*U52,2)</f>
        <v>70.25</v>
      </c>
      <c r="W52" s="220"/>
      <c r="X52" s="220" t="s">
        <v>212</v>
      </c>
      <c r="Y52" s="220" t="s">
        <v>148</v>
      </c>
      <c r="Z52" s="210"/>
      <c r="AA52" s="210"/>
      <c r="AB52" s="210"/>
      <c r="AC52" s="210"/>
      <c r="AD52" s="210"/>
      <c r="AE52" s="210"/>
      <c r="AF52" s="210"/>
      <c r="AG52" s="210" t="s">
        <v>213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4" t="s">
        <v>249</v>
      </c>
      <c r="D53" s="253"/>
      <c r="E53" s="253"/>
      <c r="F53" s="253"/>
      <c r="G53" s="253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5" t="s">
        <v>250</v>
      </c>
      <c r="D54" s="251"/>
      <c r="E54" s="252">
        <v>384.34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5" t="s">
        <v>251</v>
      </c>
      <c r="D55" s="251"/>
      <c r="E55" s="252">
        <v>108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217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55" t="s">
        <v>252</v>
      </c>
      <c r="D56" s="251"/>
      <c r="E56" s="252">
        <v>602.23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217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5" t="s">
        <v>253</v>
      </c>
      <c r="D57" s="251"/>
      <c r="E57" s="252">
        <v>466.64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46"/>
      <c r="D58" s="241"/>
      <c r="E58" s="241"/>
      <c r="F58" s="241"/>
      <c r="G58" s="241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2">
        <v>9</v>
      </c>
      <c r="B59" s="233" t="s">
        <v>254</v>
      </c>
      <c r="C59" s="244" t="s">
        <v>255</v>
      </c>
      <c r="D59" s="234" t="s">
        <v>256</v>
      </c>
      <c r="E59" s="235">
        <v>957.4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5">
        <v>0</v>
      </c>
      <c r="O59" s="235">
        <f>ROUND(E59*N59,2)</f>
        <v>0</v>
      </c>
      <c r="P59" s="235">
        <v>0</v>
      </c>
      <c r="Q59" s="235">
        <f>ROUND(E59*P59,2)</f>
        <v>0</v>
      </c>
      <c r="R59" s="237" t="s">
        <v>257</v>
      </c>
      <c r="S59" s="237" t="s">
        <v>145</v>
      </c>
      <c r="T59" s="238" t="s">
        <v>211</v>
      </c>
      <c r="U59" s="220">
        <v>2.1000000000000001E-2</v>
      </c>
      <c r="V59" s="220">
        <f>ROUND(E59*U59,2)</f>
        <v>20.11</v>
      </c>
      <c r="W59" s="220"/>
      <c r="X59" s="220" t="s">
        <v>212</v>
      </c>
      <c r="Y59" s="220" t="s">
        <v>148</v>
      </c>
      <c r="Z59" s="210"/>
      <c r="AA59" s="210"/>
      <c r="AB59" s="210"/>
      <c r="AC59" s="210"/>
      <c r="AD59" s="210"/>
      <c r="AE59" s="210"/>
      <c r="AF59" s="210"/>
      <c r="AG59" s="210" t="s">
        <v>213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4" t="s">
        <v>258</v>
      </c>
      <c r="D60" s="253"/>
      <c r="E60" s="253"/>
      <c r="F60" s="253"/>
      <c r="G60" s="253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5" t="s">
        <v>259</v>
      </c>
      <c r="D61" s="251"/>
      <c r="E61" s="252">
        <v>957.4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217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46"/>
      <c r="D62" s="241"/>
      <c r="E62" s="241"/>
      <c r="F62" s="241"/>
      <c r="G62" s="241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152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2">
        <v>10</v>
      </c>
      <c r="B63" s="233" t="s">
        <v>260</v>
      </c>
      <c r="C63" s="244" t="s">
        <v>261</v>
      </c>
      <c r="D63" s="234" t="s">
        <v>256</v>
      </c>
      <c r="E63" s="235">
        <v>2630.6819999999998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0</v>
      </c>
      <c r="O63" s="235">
        <f>ROUND(E63*N63,2)</f>
        <v>0</v>
      </c>
      <c r="P63" s="235">
        <v>0</v>
      </c>
      <c r="Q63" s="235">
        <f>ROUND(E63*P63,2)</f>
        <v>0</v>
      </c>
      <c r="R63" s="237" t="s">
        <v>257</v>
      </c>
      <c r="S63" s="237" t="s">
        <v>145</v>
      </c>
      <c r="T63" s="238" t="s">
        <v>211</v>
      </c>
      <c r="U63" s="220">
        <v>4.7E-2</v>
      </c>
      <c r="V63" s="220">
        <f>ROUND(E63*U63,2)</f>
        <v>123.64</v>
      </c>
      <c r="W63" s="220"/>
      <c r="X63" s="220" t="s">
        <v>212</v>
      </c>
      <c r="Y63" s="220" t="s">
        <v>148</v>
      </c>
      <c r="Z63" s="210"/>
      <c r="AA63" s="210"/>
      <c r="AB63" s="210"/>
      <c r="AC63" s="210"/>
      <c r="AD63" s="210"/>
      <c r="AE63" s="210"/>
      <c r="AF63" s="210"/>
      <c r="AG63" s="210" t="s">
        <v>213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4" t="s">
        <v>258</v>
      </c>
      <c r="D64" s="253"/>
      <c r="E64" s="253"/>
      <c r="F64" s="253"/>
      <c r="G64" s="253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215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5" t="s">
        <v>262</v>
      </c>
      <c r="D65" s="251"/>
      <c r="E65" s="252">
        <v>3080.6280000000002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55" t="s">
        <v>263</v>
      </c>
      <c r="D66" s="251"/>
      <c r="E66" s="252">
        <v>2829.654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5" t="s">
        <v>264</v>
      </c>
      <c r="D67" s="251"/>
      <c r="E67" s="252">
        <v>-3279.6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46"/>
      <c r="D68" s="241"/>
      <c r="E68" s="241"/>
      <c r="F68" s="241"/>
      <c r="G68" s="241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2">
        <v>11</v>
      </c>
      <c r="B69" s="233" t="s">
        <v>265</v>
      </c>
      <c r="C69" s="244" t="s">
        <v>266</v>
      </c>
      <c r="D69" s="234" t="s">
        <v>256</v>
      </c>
      <c r="E69" s="235">
        <v>292.298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0</v>
      </c>
      <c r="O69" s="235">
        <f>ROUND(E69*N69,2)</f>
        <v>0</v>
      </c>
      <c r="P69" s="235">
        <v>0</v>
      </c>
      <c r="Q69" s="235">
        <f>ROUND(E69*P69,2)</f>
        <v>0</v>
      </c>
      <c r="R69" s="237" t="s">
        <v>257</v>
      </c>
      <c r="S69" s="237" t="s">
        <v>145</v>
      </c>
      <c r="T69" s="238" t="s">
        <v>211</v>
      </c>
      <c r="U69" s="220">
        <v>7.2999999999999995E-2</v>
      </c>
      <c r="V69" s="220">
        <f>ROUND(E69*U69,2)</f>
        <v>21.34</v>
      </c>
      <c r="W69" s="220"/>
      <c r="X69" s="220" t="s">
        <v>212</v>
      </c>
      <c r="Y69" s="220" t="s">
        <v>148</v>
      </c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258</v>
      </c>
      <c r="D70" s="253"/>
      <c r="E70" s="253"/>
      <c r="F70" s="253"/>
      <c r="G70" s="253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267</v>
      </c>
      <c r="D71" s="251"/>
      <c r="E71" s="252">
        <v>342.29199999999997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5" t="s">
        <v>268</v>
      </c>
      <c r="D72" s="251"/>
      <c r="E72" s="252">
        <v>314.40600000000001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5" t="s">
        <v>269</v>
      </c>
      <c r="D73" s="251"/>
      <c r="E73" s="252">
        <v>-364.4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217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46"/>
      <c r="D74" s="241"/>
      <c r="E74" s="241"/>
      <c r="F74" s="241"/>
      <c r="G74" s="241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2">
        <v>12</v>
      </c>
      <c r="B75" s="233" t="s">
        <v>270</v>
      </c>
      <c r="C75" s="244" t="s">
        <v>271</v>
      </c>
      <c r="D75" s="234" t="s">
        <v>256</v>
      </c>
      <c r="E75" s="235">
        <v>1122.01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210</v>
      </c>
      <c r="S75" s="237" t="s">
        <v>145</v>
      </c>
      <c r="T75" s="238" t="s">
        <v>211</v>
      </c>
      <c r="U75" s="220">
        <v>1.7999999999999999E-2</v>
      </c>
      <c r="V75" s="220">
        <f>ROUND(E75*U75,2)</f>
        <v>20.2</v>
      </c>
      <c r="W75" s="220"/>
      <c r="X75" s="220" t="s">
        <v>212</v>
      </c>
      <c r="Y75" s="220" t="s">
        <v>148</v>
      </c>
      <c r="Z75" s="210"/>
      <c r="AA75" s="210"/>
      <c r="AB75" s="210"/>
      <c r="AC75" s="210"/>
      <c r="AD75" s="210"/>
      <c r="AE75" s="210"/>
      <c r="AF75" s="210"/>
      <c r="AG75" s="210" t="s">
        <v>213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4" t="s">
        <v>272</v>
      </c>
      <c r="D76" s="253"/>
      <c r="E76" s="253"/>
      <c r="F76" s="253"/>
      <c r="G76" s="253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215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5" t="s">
        <v>273</v>
      </c>
      <c r="D77" s="251"/>
      <c r="E77" s="252">
        <v>346.39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217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5" t="s">
        <v>274</v>
      </c>
      <c r="D78" s="251"/>
      <c r="E78" s="252">
        <v>85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5" t="s">
        <v>275</v>
      </c>
      <c r="D79" s="251"/>
      <c r="E79" s="252">
        <v>690.62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46"/>
      <c r="D80" s="241"/>
      <c r="E80" s="241"/>
      <c r="F80" s="241"/>
      <c r="G80" s="24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2">
        <v>13</v>
      </c>
      <c r="B81" s="233" t="s">
        <v>276</v>
      </c>
      <c r="C81" s="244" t="s">
        <v>277</v>
      </c>
      <c r="D81" s="234" t="s">
        <v>256</v>
      </c>
      <c r="E81" s="235">
        <v>957.4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210</v>
      </c>
      <c r="S81" s="237" t="s">
        <v>145</v>
      </c>
      <c r="T81" s="238" t="s">
        <v>211</v>
      </c>
      <c r="U81" s="220">
        <v>1.7999999999999999E-2</v>
      </c>
      <c r="V81" s="220">
        <f>ROUND(E81*U81,2)</f>
        <v>17.23</v>
      </c>
      <c r="W81" s="220"/>
      <c r="X81" s="220" t="s">
        <v>212</v>
      </c>
      <c r="Y81" s="220" t="s">
        <v>148</v>
      </c>
      <c r="Z81" s="210"/>
      <c r="AA81" s="210"/>
      <c r="AB81" s="210"/>
      <c r="AC81" s="210"/>
      <c r="AD81" s="210"/>
      <c r="AE81" s="210"/>
      <c r="AF81" s="210"/>
      <c r="AG81" s="210" t="s">
        <v>213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4" t="s">
        <v>278</v>
      </c>
      <c r="D82" s="253"/>
      <c r="E82" s="253"/>
      <c r="F82" s="253"/>
      <c r="G82" s="25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5" t="s">
        <v>279</v>
      </c>
      <c r="D83" s="251"/>
      <c r="E83" s="252">
        <v>329.9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5" t="s">
        <v>280</v>
      </c>
      <c r="D84" s="251"/>
      <c r="E84" s="252">
        <v>75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217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5" t="s">
        <v>281</v>
      </c>
      <c r="D85" s="251"/>
      <c r="E85" s="252">
        <v>552.5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217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46"/>
      <c r="D86" s="241"/>
      <c r="E86" s="241"/>
      <c r="F86" s="241"/>
      <c r="G86" s="24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2">
        <v>14</v>
      </c>
      <c r="B87" s="233" t="s">
        <v>282</v>
      </c>
      <c r="C87" s="244" t="s">
        <v>283</v>
      </c>
      <c r="D87" s="234" t="s">
        <v>256</v>
      </c>
      <c r="E87" s="235">
        <v>3246.3049999999998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0</v>
      </c>
      <c r="O87" s="235">
        <f>ROUND(E87*N87,2)</f>
        <v>0</v>
      </c>
      <c r="P87" s="235">
        <v>0</v>
      </c>
      <c r="Q87" s="235">
        <f>ROUND(E87*P87,2)</f>
        <v>0</v>
      </c>
      <c r="R87" s="237" t="s">
        <v>210</v>
      </c>
      <c r="S87" s="237" t="s">
        <v>145</v>
      </c>
      <c r="T87" s="238" t="s">
        <v>211</v>
      </c>
      <c r="U87" s="220">
        <v>0.128</v>
      </c>
      <c r="V87" s="220">
        <f>ROUND(E87*U87,2)</f>
        <v>415.53</v>
      </c>
      <c r="W87" s="220"/>
      <c r="X87" s="220" t="s">
        <v>212</v>
      </c>
      <c r="Y87" s="220" t="s">
        <v>148</v>
      </c>
      <c r="Z87" s="210"/>
      <c r="AA87" s="210"/>
      <c r="AB87" s="210"/>
      <c r="AC87" s="210"/>
      <c r="AD87" s="210"/>
      <c r="AE87" s="210"/>
      <c r="AF87" s="210"/>
      <c r="AG87" s="210" t="s">
        <v>213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4" t="s">
        <v>284</v>
      </c>
      <c r="D88" s="253"/>
      <c r="E88" s="253"/>
      <c r="F88" s="253"/>
      <c r="G88" s="253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215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55" t="s">
        <v>285</v>
      </c>
      <c r="D89" s="251"/>
      <c r="E89" s="252">
        <v>1245.3699999999999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217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17"/>
      <c r="B90" s="218"/>
      <c r="C90" s="255" t="s">
        <v>286</v>
      </c>
      <c r="D90" s="251"/>
      <c r="E90" s="252">
        <v>240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217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5" t="s">
        <v>287</v>
      </c>
      <c r="D91" s="251"/>
      <c r="E91" s="252">
        <v>1674.125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217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5" t="s">
        <v>288</v>
      </c>
      <c r="D92" s="251"/>
      <c r="E92" s="252">
        <v>1505.56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217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5" t="s">
        <v>289</v>
      </c>
      <c r="D93" s="251"/>
      <c r="E93" s="252">
        <v>-1418.75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/>
      <c r="D94" s="241"/>
      <c r="E94" s="241"/>
      <c r="F94" s="241"/>
      <c r="G94" s="24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2">
        <v>15</v>
      </c>
      <c r="B95" s="233" t="s">
        <v>290</v>
      </c>
      <c r="C95" s="244" t="s">
        <v>291</v>
      </c>
      <c r="D95" s="234" t="s">
        <v>256</v>
      </c>
      <c r="E95" s="235">
        <v>2922.9760000000001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0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210</v>
      </c>
      <c r="S95" s="237" t="s">
        <v>145</v>
      </c>
      <c r="T95" s="238" t="s">
        <v>211</v>
      </c>
      <c r="U95" s="220">
        <v>0.107</v>
      </c>
      <c r="V95" s="220">
        <f>ROUND(E95*U95,2)</f>
        <v>312.76</v>
      </c>
      <c r="W95" s="220"/>
      <c r="X95" s="220" t="s">
        <v>212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213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292</v>
      </c>
      <c r="D96" s="253"/>
      <c r="E96" s="253"/>
      <c r="F96" s="253"/>
      <c r="G96" s="25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5" t="s">
        <v>293</v>
      </c>
      <c r="D97" s="251"/>
      <c r="E97" s="252">
        <v>1197.6659999999999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55" t="s">
        <v>294</v>
      </c>
      <c r="D98" s="251"/>
      <c r="E98" s="252">
        <v>1725.31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217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6"/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2">
        <v>16</v>
      </c>
      <c r="B100" s="233" t="s">
        <v>295</v>
      </c>
      <c r="C100" s="244" t="s">
        <v>296</v>
      </c>
      <c r="D100" s="234" t="s">
        <v>297</v>
      </c>
      <c r="E100" s="235">
        <v>0.19600000000000001</v>
      </c>
      <c r="F100" s="236"/>
      <c r="G100" s="237">
        <f>ROUND(E100*F100,2)</f>
        <v>0</v>
      </c>
      <c r="H100" s="236"/>
      <c r="I100" s="237">
        <f>ROUND(E100*H100,2)</f>
        <v>0</v>
      </c>
      <c r="J100" s="236"/>
      <c r="K100" s="237">
        <f>ROUND(E100*J100,2)</f>
        <v>0</v>
      </c>
      <c r="L100" s="237">
        <v>21</v>
      </c>
      <c r="M100" s="237">
        <f>G100*(1+L100/100)</f>
        <v>0</v>
      </c>
      <c r="N100" s="235">
        <v>0</v>
      </c>
      <c r="O100" s="235">
        <f>ROUND(E100*N100,2)</f>
        <v>0</v>
      </c>
      <c r="P100" s="235">
        <v>0</v>
      </c>
      <c r="Q100" s="235">
        <f>ROUND(E100*P100,2)</f>
        <v>0</v>
      </c>
      <c r="R100" s="237"/>
      <c r="S100" s="237" t="s">
        <v>145</v>
      </c>
      <c r="T100" s="238" t="s">
        <v>211</v>
      </c>
      <c r="U100" s="220">
        <v>3.01</v>
      </c>
      <c r="V100" s="220">
        <f>ROUND(E100*U100,2)</f>
        <v>0.59</v>
      </c>
      <c r="W100" s="220"/>
      <c r="X100" s="220" t="s">
        <v>212</v>
      </c>
      <c r="Y100" s="220" t="s">
        <v>148</v>
      </c>
      <c r="Z100" s="210"/>
      <c r="AA100" s="210"/>
      <c r="AB100" s="210"/>
      <c r="AC100" s="210"/>
      <c r="AD100" s="210"/>
      <c r="AE100" s="210"/>
      <c r="AF100" s="210"/>
      <c r="AG100" s="210" t="s">
        <v>213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5" t="s">
        <v>298</v>
      </c>
      <c r="D101" s="251"/>
      <c r="E101" s="252">
        <v>0.19600000000000001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217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46"/>
      <c r="D102" s="241"/>
      <c r="E102" s="241"/>
      <c r="F102" s="241"/>
      <c r="G102" s="241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2">
        <v>17</v>
      </c>
      <c r="B103" s="233" t="s">
        <v>299</v>
      </c>
      <c r="C103" s="244" t="s">
        <v>300</v>
      </c>
      <c r="D103" s="234" t="s">
        <v>297</v>
      </c>
      <c r="E103" s="235">
        <v>0.19600000000000001</v>
      </c>
      <c r="F103" s="236"/>
      <c r="G103" s="237">
        <f>ROUND(E103*F103,2)</f>
        <v>0</v>
      </c>
      <c r="H103" s="236"/>
      <c r="I103" s="237">
        <f>ROUND(E103*H103,2)</f>
        <v>0</v>
      </c>
      <c r="J103" s="236"/>
      <c r="K103" s="237">
        <f>ROUND(E103*J103,2)</f>
        <v>0</v>
      </c>
      <c r="L103" s="237">
        <v>21</v>
      </c>
      <c r="M103" s="237">
        <f>G103*(1+L103/100)</f>
        <v>0</v>
      </c>
      <c r="N103" s="235">
        <v>0</v>
      </c>
      <c r="O103" s="235">
        <f>ROUND(E103*N103,2)</f>
        <v>0</v>
      </c>
      <c r="P103" s="235">
        <v>0</v>
      </c>
      <c r="Q103" s="235">
        <f>ROUND(E103*P103,2)</f>
        <v>0</v>
      </c>
      <c r="R103" s="237"/>
      <c r="S103" s="237" t="s">
        <v>145</v>
      </c>
      <c r="T103" s="238" t="s">
        <v>211</v>
      </c>
      <c r="U103" s="220">
        <v>0.9</v>
      </c>
      <c r="V103" s="220">
        <f>ROUND(E103*U103,2)</f>
        <v>0.18</v>
      </c>
      <c r="W103" s="220"/>
      <c r="X103" s="220" t="s">
        <v>212</v>
      </c>
      <c r="Y103" s="220" t="s">
        <v>148</v>
      </c>
      <c r="Z103" s="210"/>
      <c r="AA103" s="210"/>
      <c r="AB103" s="210"/>
      <c r="AC103" s="210"/>
      <c r="AD103" s="210"/>
      <c r="AE103" s="210"/>
      <c r="AF103" s="210"/>
      <c r="AG103" s="210" t="s">
        <v>213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55" t="s">
        <v>298</v>
      </c>
      <c r="D104" s="251"/>
      <c r="E104" s="252">
        <v>0.19600000000000001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217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46"/>
      <c r="D105" s="241"/>
      <c r="E105" s="241"/>
      <c r="F105" s="241"/>
      <c r="G105" s="241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32">
        <v>18</v>
      </c>
      <c r="B106" s="233" t="s">
        <v>301</v>
      </c>
      <c r="C106" s="244" t="s">
        <v>302</v>
      </c>
      <c r="D106" s="234" t="s">
        <v>303</v>
      </c>
      <c r="E106" s="235">
        <v>4922.55</v>
      </c>
      <c r="F106" s="236"/>
      <c r="G106" s="237">
        <f>ROUND(E106*F106,2)</f>
        <v>0</v>
      </c>
      <c r="H106" s="236"/>
      <c r="I106" s="237">
        <f>ROUND(E106*H106,2)</f>
        <v>0</v>
      </c>
      <c r="J106" s="236"/>
      <c r="K106" s="237">
        <f>ROUND(E106*J106,2)</f>
        <v>0</v>
      </c>
      <c r="L106" s="237">
        <v>21</v>
      </c>
      <c r="M106" s="237">
        <f>G106*(1+L106/100)</f>
        <v>0</v>
      </c>
      <c r="N106" s="235">
        <v>0</v>
      </c>
      <c r="O106" s="235">
        <f>ROUND(E106*N106,2)</f>
        <v>0</v>
      </c>
      <c r="P106" s="235">
        <v>0</v>
      </c>
      <c r="Q106" s="235">
        <f>ROUND(E106*P106,2)</f>
        <v>0</v>
      </c>
      <c r="R106" s="237"/>
      <c r="S106" s="237" t="s">
        <v>169</v>
      </c>
      <c r="T106" s="238" t="s">
        <v>146</v>
      </c>
      <c r="U106" s="220">
        <v>0</v>
      </c>
      <c r="V106" s="220">
        <f>ROUND(E106*U106,2)</f>
        <v>0</v>
      </c>
      <c r="W106" s="220"/>
      <c r="X106" s="220" t="s">
        <v>212</v>
      </c>
      <c r="Y106" s="220" t="s">
        <v>148</v>
      </c>
      <c r="Z106" s="210"/>
      <c r="AA106" s="210"/>
      <c r="AB106" s="210"/>
      <c r="AC106" s="210"/>
      <c r="AD106" s="210"/>
      <c r="AE106" s="210"/>
      <c r="AF106" s="210"/>
      <c r="AG106" s="210" t="s">
        <v>213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45" t="s">
        <v>304</v>
      </c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7" t="s">
        <v>305</v>
      </c>
      <c r="D108" s="242"/>
      <c r="E108" s="242"/>
      <c r="F108" s="242"/>
      <c r="G108" s="242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151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47" t="s">
        <v>306</v>
      </c>
      <c r="D109" s="242"/>
      <c r="E109" s="242"/>
      <c r="F109" s="242"/>
      <c r="G109" s="242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151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47" t="s">
        <v>307</v>
      </c>
      <c r="D110" s="242"/>
      <c r="E110" s="242"/>
      <c r="F110" s="242"/>
      <c r="G110" s="242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151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5" t="s">
        <v>308</v>
      </c>
      <c r="D111" s="251"/>
      <c r="E111" s="252">
        <v>533.9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217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5" t="s">
        <v>309</v>
      </c>
      <c r="D112" s="251"/>
      <c r="E112" s="252">
        <v>3215.69</v>
      </c>
      <c r="F112" s="220"/>
      <c r="G112" s="22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217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5" t="s">
        <v>310</v>
      </c>
      <c r="D113" s="251"/>
      <c r="E113" s="252">
        <v>392.96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217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55" t="s">
        <v>228</v>
      </c>
      <c r="D114" s="251"/>
      <c r="E114" s="252">
        <v>780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217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46"/>
      <c r="D115" s="241"/>
      <c r="E115" s="241"/>
      <c r="F115" s="241"/>
      <c r="G115" s="241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2">
        <v>19</v>
      </c>
      <c r="B116" s="233" t="s">
        <v>311</v>
      </c>
      <c r="C116" s="244" t="s">
        <v>312</v>
      </c>
      <c r="D116" s="234" t="s">
        <v>303</v>
      </c>
      <c r="E116" s="235">
        <v>1561.21</v>
      </c>
      <c r="F116" s="236"/>
      <c r="G116" s="237">
        <f>ROUND(E116*F116,2)</f>
        <v>0</v>
      </c>
      <c r="H116" s="236"/>
      <c r="I116" s="237">
        <f>ROUND(E116*H116,2)</f>
        <v>0</v>
      </c>
      <c r="J116" s="236"/>
      <c r="K116" s="237">
        <f>ROUND(E116*J116,2)</f>
        <v>0</v>
      </c>
      <c r="L116" s="237">
        <v>21</v>
      </c>
      <c r="M116" s="237">
        <f>G116*(1+L116/100)</f>
        <v>0</v>
      </c>
      <c r="N116" s="235">
        <v>0</v>
      </c>
      <c r="O116" s="235">
        <f>ROUND(E116*N116,2)</f>
        <v>0</v>
      </c>
      <c r="P116" s="235">
        <v>0</v>
      </c>
      <c r="Q116" s="235">
        <f>ROUND(E116*P116,2)</f>
        <v>0</v>
      </c>
      <c r="R116" s="237"/>
      <c r="S116" s="237" t="s">
        <v>169</v>
      </c>
      <c r="T116" s="238" t="s">
        <v>146</v>
      </c>
      <c r="U116" s="220">
        <v>0</v>
      </c>
      <c r="V116" s="220">
        <f>ROUND(E116*U116,2)</f>
        <v>0</v>
      </c>
      <c r="W116" s="220"/>
      <c r="X116" s="220" t="s">
        <v>212</v>
      </c>
      <c r="Y116" s="220" t="s">
        <v>148</v>
      </c>
      <c r="Z116" s="210"/>
      <c r="AA116" s="210"/>
      <c r="AB116" s="210"/>
      <c r="AC116" s="210"/>
      <c r="AD116" s="210"/>
      <c r="AE116" s="210"/>
      <c r="AF116" s="210"/>
      <c r="AG116" s="210" t="s">
        <v>213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45" t="s">
        <v>304</v>
      </c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151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7" t="s">
        <v>313</v>
      </c>
      <c r="D118" s="242"/>
      <c r="E118" s="242"/>
      <c r="F118" s="242"/>
      <c r="G118" s="242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47" t="s">
        <v>314</v>
      </c>
      <c r="D119" s="242"/>
      <c r="E119" s="242"/>
      <c r="F119" s="242"/>
      <c r="G119" s="242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7" t="s">
        <v>315</v>
      </c>
      <c r="D120" s="242"/>
      <c r="E120" s="242"/>
      <c r="F120" s="242"/>
      <c r="G120" s="242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151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5" t="s">
        <v>250</v>
      </c>
      <c r="D121" s="251"/>
      <c r="E121" s="252">
        <v>384.34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217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5" t="s">
        <v>251</v>
      </c>
      <c r="D122" s="251"/>
      <c r="E122" s="252">
        <v>108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217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55" t="s">
        <v>252</v>
      </c>
      <c r="D123" s="251"/>
      <c r="E123" s="252">
        <v>602.23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217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5" t="s">
        <v>253</v>
      </c>
      <c r="D124" s="251"/>
      <c r="E124" s="252">
        <v>466.64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217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6"/>
      <c r="D125" s="241"/>
      <c r="E125" s="241"/>
      <c r="F125" s="241"/>
      <c r="G125" s="24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152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2">
        <v>20</v>
      </c>
      <c r="B126" s="233" t="s">
        <v>316</v>
      </c>
      <c r="C126" s="244" t="s">
        <v>317</v>
      </c>
      <c r="D126" s="234" t="s">
        <v>318</v>
      </c>
      <c r="E126" s="235">
        <v>225.73140000000001</v>
      </c>
      <c r="F126" s="236"/>
      <c r="G126" s="237">
        <f>ROUND(E126*F126,2)</f>
        <v>0</v>
      </c>
      <c r="H126" s="236"/>
      <c r="I126" s="237">
        <f>ROUND(E126*H126,2)</f>
        <v>0</v>
      </c>
      <c r="J126" s="236"/>
      <c r="K126" s="237">
        <f>ROUND(E126*J126,2)</f>
        <v>0</v>
      </c>
      <c r="L126" s="237">
        <v>21</v>
      </c>
      <c r="M126" s="237">
        <f>G126*(1+L126/100)</f>
        <v>0</v>
      </c>
      <c r="N126" s="235">
        <v>1E-3</v>
      </c>
      <c r="O126" s="235">
        <f>ROUND(E126*N126,2)</f>
        <v>0.23</v>
      </c>
      <c r="P126" s="235">
        <v>0</v>
      </c>
      <c r="Q126" s="235">
        <f>ROUND(E126*P126,2)</f>
        <v>0</v>
      </c>
      <c r="R126" s="237" t="s">
        <v>319</v>
      </c>
      <c r="S126" s="237" t="s">
        <v>145</v>
      </c>
      <c r="T126" s="238" t="s">
        <v>211</v>
      </c>
      <c r="U126" s="220">
        <v>0</v>
      </c>
      <c r="V126" s="220">
        <f>ROUND(E126*U126,2)</f>
        <v>0</v>
      </c>
      <c r="W126" s="220"/>
      <c r="X126" s="220" t="s">
        <v>320</v>
      </c>
      <c r="Y126" s="220" t="s">
        <v>148</v>
      </c>
      <c r="Z126" s="210"/>
      <c r="AA126" s="210"/>
      <c r="AB126" s="210"/>
      <c r="AC126" s="210"/>
      <c r="AD126" s="210"/>
      <c r="AE126" s="210"/>
      <c r="AF126" s="210"/>
      <c r="AG126" s="210" t="s">
        <v>321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55" t="s">
        <v>322</v>
      </c>
      <c r="D127" s="251"/>
      <c r="E127" s="252">
        <v>102.6876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217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55" t="s">
        <v>323</v>
      </c>
      <c r="D128" s="251"/>
      <c r="E128" s="252">
        <v>94.321799999999996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217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5" t="s">
        <v>324</v>
      </c>
      <c r="D129" s="251"/>
      <c r="E129" s="252">
        <v>28.722000000000001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6"/>
      <c r="D130" s="241"/>
      <c r="E130" s="241"/>
      <c r="F130" s="241"/>
      <c r="G130" s="241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25" t="s">
        <v>140</v>
      </c>
      <c r="B131" s="226" t="s">
        <v>97</v>
      </c>
      <c r="C131" s="243" t="s">
        <v>98</v>
      </c>
      <c r="D131" s="227"/>
      <c r="E131" s="228"/>
      <c r="F131" s="229"/>
      <c r="G131" s="229">
        <f>SUMIF(AG132:AG151,"&lt;&gt;NOR",G132:G151)</f>
        <v>0</v>
      </c>
      <c r="H131" s="229"/>
      <c r="I131" s="229">
        <f>SUM(I132:I151)</f>
        <v>0</v>
      </c>
      <c r="J131" s="229"/>
      <c r="K131" s="229">
        <f>SUM(K132:K151)</f>
        <v>0</v>
      </c>
      <c r="L131" s="229"/>
      <c r="M131" s="229">
        <f>SUM(M132:M151)</f>
        <v>0</v>
      </c>
      <c r="N131" s="228"/>
      <c r="O131" s="228">
        <f>SUM(O132:O151)</f>
        <v>2049.6999999999998</v>
      </c>
      <c r="P131" s="228"/>
      <c r="Q131" s="228">
        <f>SUM(Q132:Q151)</f>
        <v>0</v>
      </c>
      <c r="R131" s="229"/>
      <c r="S131" s="229"/>
      <c r="T131" s="230"/>
      <c r="U131" s="224"/>
      <c r="V131" s="224">
        <f>SUM(V132:V151)</f>
        <v>2362.15</v>
      </c>
      <c r="W131" s="224"/>
      <c r="X131" s="224"/>
      <c r="Y131" s="224"/>
      <c r="AG131" t="s">
        <v>141</v>
      </c>
    </row>
    <row r="132" spans="1:60" ht="22.5" outlineLevel="1" x14ac:dyDescent="0.2">
      <c r="A132" s="232">
        <v>21</v>
      </c>
      <c r="B132" s="233" t="s">
        <v>325</v>
      </c>
      <c r="C132" s="244" t="s">
        <v>326</v>
      </c>
      <c r="D132" s="234" t="s">
        <v>209</v>
      </c>
      <c r="E132" s="235">
        <v>319.27999999999997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2.27136</v>
      </c>
      <c r="O132" s="235">
        <f>ROUND(E132*N132,2)</f>
        <v>725.2</v>
      </c>
      <c r="P132" s="235">
        <v>0</v>
      </c>
      <c r="Q132" s="235">
        <f>ROUND(E132*P132,2)</f>
        <v>0</v>
      </c>
      <c r="R132" s="237" t="s">
        <v>327</v>
      </c>
      <c r="S132" s="237" t="s">
        <v>145</v>
      </c>
      <c r="T132" s="238" t="s">
        <v>146</v>
      </c>
      <c r="U132" s="220">
        <v>0.67400000000000004</v>
      </c>
      <c r="V132" s="220">
        <f>ROUND(E132*U132,2)</f>
        <v>215.19</v>
      </c>
      <c r="W132" s="220"/>
      <c r="X132" s="220" t="s">
        <v>212</v>
      </c>
      <c r="Y132" s="220" t="s">
        <v>148</v>
      </c>
      <c r="Z132" s="210"/>
      <c r="AA132" s="210"/>
      <c r="AB132" s="210"/>
      <c r="AC132" s="210"/>
      <c r="AD132" s="210"/>
      <c r="AE132" s="210"/>
      <c r="AF132" s="210"/>
      <c r="AG132" s="210" t="s">
        <v>213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4" t="s">
        <v>328</v>
      </c>
      <c r="D133" s="253"/>
      <c r="E133" s="253"/>
      <c r="F133" s="253"/>
      <c r="G133" s="253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215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47" t="s">
        <v>329</v>
      </c>
      <c r="D134" s="242"/>
      <c r="E134" s="242"/>
      <c r="F134" s="242"/>
      <c r="G134" s="242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151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39" t="str">
        <f>C134</f>
        <v>Včetně úpravy jednotlivých velkých kamenů hmotnosti přes 500 kg dodatečným rozpojením na místě uložení.</v>
      </c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7" t="s">
        <v>330</v>
      </c>
      <c r="D135" s="242"/>
      <c r="E135" s="242"/>
      <c r="F135" s="242"/>
      <c r="G135" s="242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151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7" t="s">
        <v>331</v>
      </c>
      <c r="D136" s="242"/>
      <c r="E136" s="242"/>
      <c r="F136" s="242"/>
      <c r="G136" s="242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151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55" t="s">
        <v>332</v>
      </c>
      <c r="D137" s="251"/>
      <c r="E137" s="252">
        <v>179.5625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217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55" t="s">
        <v>333</v>
      </c>
      <c r="D138" s="251"/>
      <c r="E138" s="252">
        <v>107.2175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217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5" t="s">
        <v>334</v>
      </c>
      <c r="D139" s="251"/>
      <c r="E139" s="252">
        <v>32.5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217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46"/>
      <c r="D140" s="241"/>
      <c r="E140" s="241"/>
      <c r="F140" s="241"/>
      <c r="G140" s="241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152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32">
        <v>22</v>
      </c>
      <c r="B141" s="233" t="s">
        <v>335</v>
      </c>
      <c r="C141" s="244" t="s">
        <v>336</v>
      </c>
      <c r="D141" s="234" t="s">
        <v>209</v>
      </c>
      <c r="E141" s="235">
        <v>663.12</v>
      </c>
      <c r="F141" s="236"/>
      <c r="G141" s="237">
        <f>ROUND(E141*F141,2)</f>
        <v>0</v>
      </c>
      <c r="H141" s="236"/>
      <c r="I141" s="237">
        <f>ROUND(E141*H141,2)</f>
        <v>0</v>
      </c>
      <c r="J141" s="236"/>
      <c r="K141" s="237">
        <f>ROUND(E141*J141,2)</f>
        <v>0</v>
      </c>
      <c r="L141" s="237">
        <v>21</v>
      </c>
      <c r="M141" s="237">
        <f>G141*(1+L141/100)</f>
        <v>0</v>
      </c>
      <c r="N141" s="235">
        <v>1.9973700000000001</v>
      </c>
      <c r="O141" s="235">
        <f>ROUND(E141*N141,2)</f>
        <v>1324.5</v>
      </c>
      <c r="P141" s="235">
        <v>0</v>
      </c>
      <c r="Q141" s="235">
        <f>ROUND(E141*P141,2)</f>
        <v>0</v>
      </c>
      <c r="R141" s="237" t="s">
        <v>327</v>
      </c>
      <c r="S141" s="237" t="s">
        <v>145</v>
      </c>
      <c r="T141" s="238" t="s">
        <v>146</v>
      </c>
      <c r="U141" s="220">
        <v>2.4710000000000001</v>
      </c>
      <c r="V141" s="220">
        <f>ROUND(E141*U141,2)</f>
        <v>1638.57</v>
      </c>
      <c r="W141" s="220"/>
      <c r="X141" s="220" t="s">
        <v>212</v>
      </c>
      <c r="Y141" s="220" t="s">
        <v>148</v>
      </c>
      <c r="Z141" s="210"/>
      <c r="AA141" s="210"/>
      <c r="AB141" s="210"/>
      <c r="AC141" s="210"/>
      <c r="AD141" s="210"/>
      <c r="AE141" s="210"/>
      <c r="AF141" s="210"/>
      <c r="AG141" s="210" t="s">
        <v>213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54" t="s">
        <v>337</v>
      </c>
      <c r="D142" s="253"/>
      <c r="E142" s="253"/>
      <c r="F142" s="253"/>
      <c r="G142" s="253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215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47" t="s">
        <v>338</v>
      </c>
      <c r="D143" s="242"/>
      <c r="E143" s="242"/>
      <c r="F143" s="242"/>
      <c r="G143" s="242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151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55" t="s">
        <v>339</v>
      </c>
      <c r="D144" s="251"/>
      <c r="E144" s="252">
        <v>372.9375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217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5" t="s">
        <v>340</v>
      </c>
      <c r="D145" s="251"/>
      <c r="E145" s="252">
        <v>222.6825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217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5" t="s">
        <v>341</v>
      </c>
      <c r="D146" s="251"/>
      <c r="E146" s="252">
        <v>67.5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217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46"/>
      <c r="D147" s="241"/>
      <c r="E147" s="241"/>
      <c r="F147" s="241"/>
      <c r="G147" s="241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152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22.5" outlineLevel="1" x14ac:dyDescent="0.2">
      <c r="A148" s="232">
        <v>23</v>
      </c>
      <c r="B148" s="233" t="s">
        <v>342</v>
      </c>
      <c r="C148" s="244" t="s">
        <v>343</v>
      </c>
      <c r="D148" s="234" t="s">
        <v>256</v>
      </c>
      <c r="E148" s="235">
        <v>1105.2</v>
      </c>
      <c r="F148" s="236"/>
      <c r="G148" s="237">
        <f>ROUND(E148*F148,2)</f>
        <v>0</v>
      </c>
      <c r="H148" s="236"/>
      <c r="I148" s="237">
        <f>ROUND(E148*H148,2)</f>
        <v>0</v>
      </c>
      <c r="J148" s="236"/>
      <c r="K148" s="237">
        <f>ROUND(E148*J148,2)</f>
        <v>0</v>
      </c>
      <c r="L148" s="237">
        <v>21</v>
      </c>
      <c r="M148" s="237">
        <f>G148*(1+L148/100)</f>
        <v>0</v>
      </c>
      <c r="N148" s="235">
        <v>0</v>
      </c>
      <c r="O148" s="235">
        <f>ROUND(E148*N148,2)</f>
        <v>0</v>
      </c>
      <c r="P148" s="235">
        <v>0</v>
      </c>
      <c r="Q148" s="235">
        <f>ROUND(E148*P148,2)</f>
        <v>0</v>
      </c>
      <c r="R148" s="237" t="s">
        <v>327</v>
      </c>
      <c r="S148" s="237" t="s">
        <v>145</v>
      </c>
      <c r="T148" s="238" t="s">
        <v>211</v>
      </c>
      <c r="U148" s="220">
        <v>0.46</v>
      </c>
      <c r="V148" s="220">
        <f>ROUND(E148*U148,2)</f>
        <v>508.39</v>
      </c>
      <c r="W148" s="220"/>
      <c r="X148" s="220" t="s">
        <v>212</v>
      </c>
      <c r="Y148" s="220" t="s">
        <v>148</v>
      </c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4" t="s">
        <v>337</v>
      </c>
      <c r="D149" s="253"/>
      <c r="E149" s="253"/>
      <c r="F149" s="253"/>
      <c r="G149" s="253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215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55" t="s">
        <v>344</v>
      </c>
      <c r="D150" s="251"/>
      <c r="E150" s="252">
        <v>1105.2</v>
      </c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217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46"/>
      <c r="D151" s="241"/>
      <c r="E151" s="241"/>
      <c r="F151" s="241"/>
      <c r="G151" s="241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152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25" t="s">
        <v>140</v>
      </c>
      <c r="B152" s="226" t="s">
        <v>101</v>
      </c>
      <c r="C152" s="243" t="s">
        <v>102</v>
      </c>
      <c r="D152" s="227"/>
      <c r="E152" s="228"/>
      <c r="F152" s="229"/>
      <c r="G152" s="229">
        <f>SUMIF(AG153:AG155,"&lt;&gt;NOR",G153:G155)</f>
        <v>0</v>
      </c>
      <c r="H152" s="229"/>
      <c r="I152" s="229">
        <f>SUM(I153:I155)</f>
        <v>0</v>
      </c>
      <c r="J152" s="229"/>
      <c r="K152" s="229">
        <f>SUM(K153:K155)</f>
        <v>0</v>
      </c>
      <c r="L152" s="229"/>
      <c r="M152" s="229">
        <f>SUM(M153:M155)</f>
        <v>0</v>
      </c>
      <c r="N152" s="228"/>
      <c r="O152" s="228">
        <f>SUM(O153:O155)</f>
        <v>0</v>
      </c>
      <c r="P152" s="228"/>
      <c r="Q152" s="228">
        <f>SUM(Q153:Q155)</f>
        <v>0</v>
      </c>
      <c r="R152" s="229"/>
      <c r="S152" s="229"/>
      <c r="T152" s="230"/>
      <c r="U152" s="224"/>
      <c r="V152" s="224">
        <f>SUM(V153:V155)</f>
        <v>475.58</v>
      </c>
      <c r="W152" s="224"/>
      <c r="X152" s="224"/>
      <c r="Y152" s="224"/>
      <c r="AG152" t="s">
        <v>141</v>
      </c>
    </row>
    <row r="153" spans="1:60" ht="22.5" outlineLevel="1" x14ac:dyDescent="0.2">
      <c r="A153" s="232">
        <v>24</v>
      </c>
      <c r="B153" s="233" t="s">
        <v>345</v>
      </c>
      <c r="C153" s="244" t="s">
        <v>346</v>
      </c>
      <c r="D153" s="234" t="s">
        <v>347</v>
      </c>
      <c r="E153" s="235">
        <v>2049.92155</v>
      </c>
      <c r="F153" s="236"/>
      <c r="G153" s="237">
        <f>ROUND(E153*F153,2)</f>
        <v>0</v>
      </c>
      <c r="H153" s="236"/>
      <c r="I153" s="237">
        <f>ROUND(E153*H153,2)</f>
        <v>0</v>
      </c>
      <c r="J153" s="236"/>
      <c r="K153" s="237">
        <f>ROUND(E153*J153,2)</f>
        <v>0</v>
      </c>
      <c r="L153" s="237">
        <v>21</v>
      </c>
      <c r="M153" s="237">
        <f>G153*(1+L153/100)</f>
        <v>0</v>
      </c>
      <c r="N153" s="235">
        <v>0</v>
      </c>
      <c r="O153" s="235">
        <f>ROUND(E153*N153,2)</f>
        <v>0</v>
      </c>
      <c r="P153" s="235">
        <v>0</v>
      </c>
      <c r="Q153" s="235">
        <f>ROUND(E153*P153,2)</f>
        <v>0</v>
      </c>
      <c r="R153" s="237" t="s">
        <v>327</v>
      </c>
      <c r="S153" s="237" t="s">
        <v>145</v>
      </c>
      <c r="T153" s="238" t="s">
        <v>146</v>
      </c>
      <c r="U153" s="220">
        <v>0.23200000000000001</v>
      </c>
      <c r="V153" s="220">
        <f>ROUND(E153*U153,2)</f>
        <v>475.58</v>
      </c>
      <c r="W153" s="220"/>
      <c r="X153" s="220" t="s">
        <v>348</v>
      </c>
      <c r="Y153" s="220" t="s">
        <v>148</v>
      </c>
      <c r="Z153" s="210"/>
      <c r="AA153" s="210"/>
      <c r="AB153" s="210"/>
      <c r="AC153" s="210"/>
      <c r="AD153" s="210"/>
      <c r="AE153" s="210"/>
      <c r="AF153" s="210"/>
      <c r="AG153" s="210" t="s">
        <v>349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54" t="s">
        <v>350</v>
      </c>
      <c r="D154" s="253"/>
      <c r="E154" s="253"/>
      <c r="F154" s="253"/>
      <c r="G154" s="253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215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46"/>
      <c r="D155" s="241"/>
      <c r="E155" s="241"/>
      <c r="F155" s="241"/>
      <c r="G155" s="241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152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x14ac:dyDescent="0.2">
      <c r="A156" s="3"/>
      <c r="B156" s="4"/>
      <c r="C156" s="248"/>
      <c r="D156" s="6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AE156">
        <v>12</v>
      </c>
      <c r="AF156">
        <v>21</v>
      </c>
      <c r="AG156" t="s">
        <v>126</v>
      </c>
    </row>
    <row r="157" spans="1:60" x14ac:dyDescent="0.2">
      <c r="A157" s="213"/>
      <c r="B157" s="214" t="s">
        <v>29</v>
      </c>
      <c r="C157" s="249"/>
      <c r="D157" s="215"/>
      <c r="E157" s="216"/>
      <c r="F157" s="216"/>
      <c r="G157" s="231">
        <f>G8+G131+G152</f>
        <v>0</v>
      </c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E157">
        <f>SUMIF(L7:L155,AE156,G7:G155)</f>
        <v>0</v>
      </c>
      <c r="AF157">
        <f>SUMIF(L7:L155,AF156,G7:G155)</f>
        <v>0</v>
      </c>
      <c r="AG157" t="s">
        <v>204</v>
      </c>
    </row>
    <row r="158" spans="1:60" x14ac:dyDescent="0.2">
      <c r="C158" s="250"/>
      <c r="D158" s="10"/>
      <c r="AG158" t="s">
        <v>205</v>
      </c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qrcoyID7jaN2LnUlgrihy8Bcd99SI/GX/XJi35du2kheSLMtZE5oKYcorGF1P6EpsvWqBj6RIFhOX9Vf4zCAg==" saltValue="YgvzhVyW2YRv84nDRD2PwA==" spinCount="100000" sheet="1" formatRows="0"/>
  <mergeCells count="61">
    <mergeCell ref="C155:G155"/>
    <mergeCell ref="C142:G142"/>
    <mergeCell ref="C143:G143"/>
    <mergeCell ref="C147:G147"/>
    <mergeCell ref="C149:G149"/>
    <mergeCell ref="C151:G151"/>
    <mergeCell ref="C154:G154"/>
    <mergeCell ref="C130:G130"/>
    <mergeCell ref="C133:G133"/>
    <mergeCell ref="C134:G134"/>
    <mergeCell ref="C135:G135"/>
    <mergeCell ref="C136:G136"/>
    <mergeCell ref="C140:G140"/>
    <mergeCell ref="C115:G115"/>
    <mergeCell ref="C117:G117"/>
    <mergeCell ref="C118:G118"/>
    <mergeCell ref="C119:G119"/>
    <mergeCell ref="C120:G120"/>
    <mergeCell ref="C125:G125"/>
    <mergeCell ref="C102:G102"/>
    <mergeCell ref="C105:G105"/>
    <mergeCell ref="C107:G107"/>
    <mergeCell ref="C108:G108"/>
    <mergeCell ref="C109:G109"/>
    <mergeCell ref="C110:G110"/>
    <mergeCell ref="C82:G82"/>
    <mergeCell ref="C86:G86"/>
    <mergeCell ref="C88:G88"/>
    <mergeCell ref="C94:G94"/>
    <mergeCell ref="C96:G96"/>
    <mergeCell ref="C99:G99"/>
    <mergeCell ref="C64:G64"/>
    <mergeCell ref="C68:G68"/>
    <mergeCell ref="C70:G70"/>
    <mergeCell ref="C74:G74"/>
    <mergeCell ref="C76:G76"/>
    <mergeCell ref="C80:G80"/>
    <mergeCell ref="C48:G48"/>
    <mergeCell ref="C51:G51"/>
    <mergeCell ref="C53:G53"/>
    <mergeCell ref="C58:G58"/>
    <mergeCell ref="C60:G60"/>
    <mergeCell ref="C62:G62"/>
    <mergeCell ref="C33:G33"/>
    <mergeCell ref="C36:G36"/>
    <mergeCell ref="C38:G38"/>
    <mergeCell ref="C41:G41"/>
    <mergeCell ref="C43:G43"/>
    <mergeCell ref="C46:G46"/>
    <mergeCell ref="C15:G15"/>
    <mergeCell ref="C16:G16"/>
    <mergeCell ref="C17:G17"/>
    <mergeCell ref="C23:G23"/>
    <mergeCell ref="C25:G25"/>
    <mergeCell ref="C31:G3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AEB45-A9E3-4EBB-86E7-2756B509BB5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55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56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SUMIF(AG9:AG128,"&lt;&gt;NOR",G9:G128)</f>
        <v>0</v>
      </c>
      <c r="H8" s="229"/>
      <c r="I8" s="229">
        <f>SUM(I9:I128)</f>
        <v>0</v>
      </c>
      <c r="J8" s="229"/>
      <c r="K8" s="229">
        <f>SUM(K9:K128)</f>
        <v>0</v>
      </c>
      <c r="L8" s="229"/>
      <c r="M8" s="229">
        <f>SUM(M9:M128)</f>
        <v>0</v>
      </c>
      <c r="N8" s="228"/>
      <c r="O8" s="228">
        <f>SUM(O9:O128)</f>
        <v>0.03</v>
      </c>
      <c r="P8" s="228"/>
      <c r="Q8" s="228">
        <f>SUM(Q9:Q128)</f>
        <v>0</v>
      </c>
      <c r="R8" s="229"/>
      <c r="S8" s="229"/>
      <c r="T8" s="230"/>
      <c r="U8" s="224"/>
      <c r="V8" s="224">
        <f>SUM(V9:V128)</f>
        <v>499.80999999999995</v>
      </c>
      <c r="W8" s="224"/>
      <c r="X8" s="224"/>
      <c r="Y8" s="224"/>
      <c r="AG8" t="s">
        <v>141</v>
      </c>
    </row>
    <row r="9" spans="1:60" ht="22.5" outlineLevel="1" x14ac:dyDescent="0.2">
      <c r="A9" s="232">
        <v>1</v>
      </c>
      <c r="B9" s="233" t="s">
        <v>351</v>
      </c>
      <c r="C9" s="244" t="s">
        <v>352</v>
      </c>
      <c r="D9" s="234" t="s">
        <v>297</v>
      </c>
      <c r="E9" s="235">
        <v>9.0950000000000003E-2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68.63</v>
      </c>
      <c r="V9" s="220">
        <f>ROUND(E9*U9,2)</f>
        <v>6.24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353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354</v>
      </c>
      <c r="D11" s="251"/>
      <c r="E11" s="252">
        <v>9.0950000000000003E-2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2">
        <v>2</v>
      </c>
      <c r="B13" s="233" t="s">
        <v>355</v>
      </c>
      <c r="C13" s="244" t="s">
        <v>356</v>
      </c>
      <c r="D13" s="234" t="s">
        <v>297</v>
      </c>
      <c r="E13" s="235">
        <v>2.325E-2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236.84</v>
      </c>
      <c r="V13" s="220">
        <f>ROUND(E13*U13,2)</f>
        <v>5.51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353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5" t="s">
        <v>357</v>
      </c>
      <c r="D15" s="251"/>
      <c r="E15" s="252">
        <v>2.325E-2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217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6"/>
      <c r="D16" s="241"/>
      <c r="E16" s="241"/>
      <c r="F16" s="241"/>
      <c r="G16" s="24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2">
        <v>3</v>
      </c>
      <c r="B17" s="233" t="s">
        <v>358</v>
      </c>
      <c r="C17" s="244" t="s">
        <v>359</v>
      </c>
      <c r="D17" s="234" t="s">
        <v>360</v>
      </c>
      <c r="E17" s="235">
        <v>1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1E-4</v>
      </c>
      <c r="O17" s="235">
        <f>ROUND(E17*N17,2)</f>
        <v>0</v>
      </c>
      <c r="P17" s="235">
        <v>0</v>
      </c>
      <c r="Q17" s="235">
        <f>ROUND(E17*P17,2)</f>
        <v>0</v>
      </c>
      <c r="R17" s="237" t="s">
        <v>210</v>
      </c>
      <c r="S17" s="237" t="s">
        <v>145</v>
      </c>
      <c r="T17" s="238" t="s">
        <v>211</v>
      </c>
      <c r="U17" s="220">
        <v>4.5529999999999999</v>
      </c>
      <c r="V17" s="220">
        <f>ROUND(E17*U17,2)</f>
        <v>4.55</v>
      </c>
      <c r="W17" s="220"/>
      <c r="X17" s="220" t="s">
        <v>212</v>
      </c>
      <c r="Y17" s="220" t="s">
        <v>148</v>
      </c>
      <c r="Z17" s="210"/>
      <c r="AA17" s="210"/>
      <c r="AB17" s="210"/>
      <c r="AC17" s="210"/>
      <c r="AD17" s="210"/>
      <c r="AE17" s="210"/>
      <c r="AF17" s="210"/>
      <c r="AG17" s="210" t="s">
        <v>213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2" x14ac:dyDescent="0.2">
      <c r="A18" s="217"/>
      <c r="B18" s="218"/>
      <c r="C18" s="254" t="s">
        <v>361</v>
      </c>
      <c r="D18" s="253"/>
      <c r="E18" s="253"/>
      <c r="F18" s="253"/>
      <c r="G18" s="253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215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39" t="str">
        <f>C18</f>
        <v>s jejich vykopáním nebo vytrháním, s přesekáním kořenů a s případným nutným přemístěním pařezů na hromady do vzdálenosti do 50 m nebo s naložením na dopravní prostředek,</v>
      </c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362</v>
      </c>
      <c r="D19" s="242"/>
      <c r="E19" s="242"/>
      <c r="F19" s="242"/>
      <c r="G19" s="242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Pařez se přesune mimo průtočný profil koryta mezi stromy na LB VT, ponechá se jako úběžiště pro drobné živočichy.</v>
      </c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47" t="s">
        <v>363</v>
      </c>
      <c r="D20" s="242"/>
      <c r="E20" s="242"/>
      <c r="F20" s="242"/>
      <c r="G20" s="242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151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6"/>
      <c r="D21" s="241"/>
      <c r="E21" s="241"/>
      <c r="F21" s="241"/>
      <c r="G21" s="24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2">
        <v>4</v>
      </c>
      <c r="B22" s="233" t="s">
        <v>364</v>
      </c>
      <c r="C22" s="244" t="s">
        <v>365</v>
      </c>
      <c r="D22" s="234" t="s">
        <v>209</v>
      </c>
      <c r="E22" s="235">
        <v>90.953999999999994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210</v>
      </c>
      <c r="S22" s="237" t="s">
        <v>145</v>
      </c>
      <c r="T22" s="238" t="s">
        <v>211</v>
      </c>
      <c r="U22" s="220">
        <v>0.10199999999999999</v>
      </c>
      <c r="V22" s="220">
        <f>ROUND(E22*U22,2)</f>
        <v>9.2799999999999994</v>
      </c>
      <c r="W22" s="220"/>
      <c r="X22" s="220" t="s">
        <v>212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4" t="s">
        <v>214</v>
      </c>
      <c r="D23" s="253"/>
      <c r="E23" s="253"/>
      <c r="F23" s="253"/>
      <c r="G23" s="253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5" t="s">
        <v>366</v>
      </c>
      <c r="D24" s="251"/>
      <c r="E24" s="252">
        <v>90.953999999999994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217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6"/>
      <c r="D25" s="241"/>
      <c r="E25" s="241"/>
      <c r="F25" s="241"/>
      <c r="G25" s="24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2">
        <v>5</v>
      </c>
      <c r="B26" s="233" t="s">
        <v>219</v>
      </c>
      <c r="C26" s="244" t="s">
        <v>220</v>
      </c>
      <c r="D26" s="234" t="s">
        <v>209</v>
      </c>
      <c r="E26" s="235">
        <v>293.41500000000002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0</v>
      </c>
      <c r="O26" s="235">
        <f>ROUND(E26*N26,2)</f>
        <v>0</v>
      </c>
      <c r="P26" s="235">
        <v>0</v>
      </c>
      <c r="Q26" s="235">
        <f>ROUND(E26*P26,2)</f>
        <v>0</v>
      </c>
      <c r="R26" s="237" t="s">
        <v>210</v>
      </c>
      <c r="S26" s="237" t="s">
        <v>145</v>
      </c>
      <c r="T26" s="238" t="s">
        <v>211</v>
      </c>
      <c r="U26" s="220">
        <v>0.22800000000000001</v>
      </c>
      <c r="V26" s="220">
        <f>ROUND(E26*U26,2)</f>
        <v>66.900000000000006</v>
      </c>
      <c r="W26" s="220"/>
      <c r="X26" s="220" t="s">
        <v>212</v>
      </c>
      <c r="Y26" s="220" t="s">
        <v>148</v>
      </c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4" t="s">
        <v>221</v>
      </c>
      <c r="D27" s="253"/>
      <c r="E27" s="253"/>
      <c r="F27" s="253"/>
      <c r="G27" s="253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9" t="str">
        <f>C27</f>
        <v>se svislým přemístění výkopku do 4 m a s přehozením výkopku na vzdálenost do 3 m nebo s naložením na dopravní prostředek,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47" t="s">
        <v>222</v>
      </c>
      <c r="D28" s="242"/>
      <c r="E28" s="242"/>
      <c r="F28" s="242"/>
      <c r="G28" s="242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151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5" t="s">
        <v>367</v>
      </c>
      <c r="D29" s="251"/>
      <c r="E29" s="252">
        <v>293.41500000000002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46"/>
      <c r="D30" s="241"/>
      <c r="E30" s="241"/>
      <c r="F30" s="241"/>
      <c r="G30" s="24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2">
        <v>6</v>
      </c>
      <c r="B31" s="233" t="s">
        <v>229</v>
      </c>
      <c r="C31" s="244" t="s">
        <v>230</v>
      </c>
      <c r="D31" s="234" t="s">
        <v>209</v>
      </c>
      <c r="E31" s="235">
        <v>58.683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210</v>
      </c>
      <c r="S31" s="237" t="s">
        <v>145</v>
      </c>
      <c r="T31" s="238" t="s">
        <v>211</v>
      </c>
      <c r="U31" s="220">
        <v>3.4000000000000002E-2</v>
      </c>
      <c r="V31" s="220">
        <f>ROUND(E31*U31,2)</f>
        <v>2</v>
      </c>
      <c r="W31" s="220"/>
      <c r="X31" s="220" t="s">
        <v>212</v>
      </c>
      <c r="Y31" s="220" t="s">
        <v>148</v>
      </c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4" t="s">
        <v>221</v>
      </c>
      <c r="D32" s="253"/>
      <c r="E32" s="253"/>
      <c r="F32" s="253"/>
      <c r="G32" s="253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9" t="str">
        <f>C32</f>
        <v>se svislým přemístění výkopku do 4 m a s přehozením výkopku na vzdálenost do 3 m nebo s naložením na dopravní prostředek,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5" t="s">
        <v>368</v>
      </c>
      <c r="D33" s="251"/>
      <c r="E33" s="252">
        <v>58.683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6"/>
      <c r="D34" s="241"/>
      <c r="E34" s="241"/>
      <c r="F34" s="241"/>
      <c r="G34" s="24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2">
        <v>7</v>
      </c>
      <c r="B35" s="233" t="s">
        <v>369</v>
      </c>
      <c r="C35" s="244" t="s">
        <v>370</v>
      </c>
      <c r="D35" s="234" t="s">
        <v>209</v>
      </c>
      <c r="E35" s="235">
        <v>160.392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0</v>
      </c>
      <c r="O35" s="235">
        <f>ROUND(E35*N35,2)</f>
        <v>0</v>
      </c>
      <c r="P35" s="235">
        <v>0</v>
      </c>
      <c r="Q35" s="235">
        <f>ROUND(E35*P35,2)</f>
        <v>0</v>
      </c>
      <c r="R35" s="237" t="s">
        <v>210</v>
      </c>
      <c r="S35" s="237" t="s">
        <v>145</v>
      </c>
      <c r="T35" s="238" t="s">
        <v>211</v>
      </c>
      <c r="U35" s="220">
        <v>0.12</v>
      </c>
      <c r="V35" s="220">
        <f>ROUND(E35*U35,2)</f>
        <v>19.25</v>
      </c>
      <c r="W35" s="220"/>
      <c r="X35" s="220" t="s">
        <v>212</v>
      </c>
      <c r="Y35" s="220" t="s">
        <v>148</v>
      </c>
      <c r="Z35" s="210"/>
      <c r="AA35" s="210"/>
      <c r="AB35" s="210"/>
      <c r="AC35" s="210"/>
      <c r="AD35" s="210"/>
      <c r="AE35" s="210"/>
      <c r="AF35" s="210"/>
      <c r="AG35" s="210" t="s">
        <v>213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3.75" outlineLevel="2" x14ac:dyDescent="0.2">
      <c r="A36" s="217"/>
      <c r="B36" s="218"/>
      <c r="C36" s="254" t="s">
        <v>234</v>
      </c>
      <c r="D36" s="253"/>
      <c r="E36" s="253"/>
      <c r="F36" s="253"/>
      <c r="G36" s="253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215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9" t="str">
        <f>C36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5" t="s">
        <v>371</v>
      </c>
      <c r="D37" s="251"/>
      <c r="E37" s="252">
        <v>160.392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6"/>
      <c r="D38" s="241"/>
      <c r="E38" s="241"/>
      <c r="F38" s="241"/>
      <c r="G38" s="241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152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32">
        <v>8</v>
      </c>
      <c r="B39" s="233" t="s">
        <v>237</v>
      </c>
      <c r="C39" s="244" t="s">
        <v>238</v>
      </c>
      <c r="D39" s="234" t="s">
        <v>209</v>
      </c>
      <c r="E39" s="235">
        <v>32.078400000000002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 t="s">
        <v>210</v>
      </c>
      <c r="S39" s="237" t="s">
        <v>145</v>
      </c>
      <c r="T39" s="238" t="s">
        <v>211</v>
      </c>
      <c r="U39" s="220">
        <v>4.3099999999999999E-2</v>
      </c>
      <c r="V39" s="220">
        <f>ROUND(E39*U39,2)</f>
        <v>1.38</v>
      </c>
      <c r="W39" s="220"/>
      <c r="X39" s="220" t="s">
        <v>212</v>
      </c>
      <c r="Y39" s="220" t="s">
        <v>148</v>
      </c>
      <c r="Z39" s="210"/>
      <c r="AA39" s="210"/>
      <c r="AB39" s="210"/>
      <c r="AC39" s="210"/>
      <c r="AD39" s="210"/>
      <c r="AE39" s="210"/>
      <c r="AF39" s="210"/>
      <c r="AG39" s="210" t="s">
        <v>213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33.75" outlineLevel="2" x14ac:dyDescent="0.2">
      <c r="A40" s="217"/>
      <c r="B40" s="218"/>
      <c r="C40" s="254" t="s">
        <v>234</v>
      </c>
      <c r="D40" s="253"/>
      <c r="E40" s="253"/>
      <c r="F40" s="253"/>
      <c r="G40" s="253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215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39" t="str">
        <f>C40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5" t="s">
        <v>372</v>
      </c>
      <c r="D41" s="251"/>
      <c r="E41" s="252">
        <v>32.078400000000002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217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6"/>
      <c r="D42" s="241"/>
      <c r="E42" s="241"/>
      <c r="F42" s="241"/>
      <c r="G42" s="241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32">
        <v>9</v>
      </c>
      <c r="B43" s="233" t="s">
        <v>241</v>
      </c>
      <c r="C43" s="244" t="s">
        <v>242</v>
      </c>
      <c r="D43" s="234" t="s">
        <v>209</v>
      </c>
      <c r="E43" s="235">
        <v>293.41500000000002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 t="s">
        <v>210</v>
      </c>
      <c r="S43" s="237" t="s">
        <v>145</v>
      </c>
      <c r="T43" s="238" t="s">
        <v>211</v>
      </c>
      <c r="U43" s="220">
        <v>0.31069999999999998</v>
      </c>
      <c r="V43" s="220">
        <f>ROUND(E43*U43,2)</f>
        <v>91.16</v>
      </c>
      <c r="W43" s="220"/>
      <c r="X43" s="220" t="s">
        <v>212</v>
      </c>
      <c r="Y43" s="220" t="s">
        <v>148</v>
      </c>
      <c r="Z43" s="210"/>
      <c r="AA43" s="210"/>
      <c r="AB43" s="210"/>
      <c r="AC43" s="210"/>
      <c r="AD43" s="210"/>
      <c r="AE43" s="210"/>
      <c r="AF43" s="210"/>
      <c r="AG43" s="210" t="s">
        <v>213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33.75" outlineLevel="2" x14ac:dyDescent="0.2">
      <c r="A44" s="217"/>
      <c r="B44" s="218"/>
      <c r="C44" s="254" t="s">
        <v>234</v>
      </c>
      <c r="D44" s="253"/>
      <c r="E44" s="253"/>
      <c r="F44" s="253"/>
      <c r="G44" s="253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39" t="str">
        <f>C44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5" t="s">
        <v>373</v>
      </c>
      <c r="D45" s="251"/>
      <c r="E45" s="252">
        <v>293.41500000000002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217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46"/>
      <c r="D46" s="241"/>
      <c r="E46" s="241"/>
      <c r="F46" s="241"/>
      <c r="G46" s="241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152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2">
        <v>10</v>
      </c>
      <c r="B47" s="233" t="s">
        <v>244</v>
      </c>
      <c r="C47" s="244" t="s">
        <v>245</v>
      </c>
      <c r="D47" s="234" t="s">
        <v>209</v>
      </c>
      <c r="E47" s="235">
        <v>160.392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210</v>
      </c>
      <c r="S47" s="237" t="s">
        <v>145</v>
      </c>
      <c r="T47" s="238" t="s">
        <v>211</v>
      </c>
      <c r="U47" s="220">
        <v>0.51900000000000002</v>
      </c>
      <c r="V47" s="220">
        <f>ROUND(E47*U47,2)</f>
        <v>83.24</v>
      </c>
      <c r="W47" s="220"/>
      <c r="X47" s="220" t="s">
        <v>212</v>
      </c>
      <c r="Y47" s="220" t="s">
        <v>148</v>
      </c>
      <c r="Z47" s="210"/>
      <c r="AA47" s="210"/>
      <c r="AB47" s="210"/>
      <c r="AC47" s="210"/>
      <c r="AD47" s="210"/>
      <c r="AE47" s="210"/>
      <c r="AF47" s="210"/>
      <c r="AG47" s="210" t="s">
        <v>213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4" t="s">
        <v>246</v>
      </c>
      <c r="D48" s="253"/>
      <c r="E48" s="253"/>
      <c r="F48" s="253"/>
      <c r="G48" s="253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9" t="str">
        <f>C48</f>
        <v>bez naložení do dopravní nádoby, ale s vyprázdněním dopravní nádoby na hromadu nebo na dopravní prostředek,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5" t="s">
        <v>374</v>
      </c>
      <c r="D49" s="251"/>
      <c r="E49" s="252">
        <v>160.392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6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33.75" outlineLevel="1" x14ac:dyDescent="0.2">
      <c r="A51" s="232">
        <v>11</v>
      </c>
      <c r="B51" s="233" t="s">
        <v>247</v>
      </c>
      <c r="C51" s="244" t="s">
        <v>248</v>
      </c>
      <c r="D51" s="234" t="s">
        <v>209</v>
      </c>
      <c r="E51" s="235">
        <v>400.92500000000001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7" t="s">
        <v>210</v>
      </c>
      <c r="S51" s="237" t="s">
        <v>145</v>
      </c>
      <c r="T51" s="238" t="s">
        <v>211</v>
      </c>
      <c r="U51" s="220">
        <v>4.4999999999999998E-2</v>
      </c>
      <c r="V51" s="220">
        <f>ROUND(E51*U51,2)</f>
        <v>18.04</v>
      </c>
      <c r="W51" s="220"/>
      <c r="X51" s="220" t="s">
        <v>212</v>
      </c>
      <c r="Y51" s="220" t="s">
        <v>148</v>
      </c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4" t="s">
        <v>249</v>
      </c>
      <c r="D52" s="253"/>
      <c r="E52" s="253"/>
      <c r="F52" s="253"/>
      <c r="G52" s="253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375</v>
      </c>
      <c r="D53" s="251"/>
      <c r="E53" s="252">
        <v>298.15499999999997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5" t="s">
        <v>376</v>
      </c>
      <c r="D54" s="251"/>
      <c r="E54" s="252">
        <v>102.77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6"/>
      <c r="D55" s="241"/>
      <c r="E55" s="241"/>
      <c r="F55" s="241"/>
      <c r="G55" s="24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32">
        <v>12</v>
      </c>
      <c r="B56" s="233" t="s">
        <v>377</v>
      </c>
      <c r="C56" s="244" t="s">
        <v>378</v>
      </c>
      <c r="D56" s="234" t="s">
        <v>209</v>
      </c>
      <c r="E56" s="235">
        <v>3.375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0</v>
      </c>
      <c r="O56" s="235">
        <f>ROUND(E56*N56,2)</f>
        <v>0</v>
      </c>
      <c r="P56" s="235">
        <v>0</v>
      </c>
      <c r="Q56" s="235">
        <f>ROUND(E56*P56,2)</f>
        <v>0</v>
      </c>
      <c r="R56" s="237" t="s">
        <v>210</v>
      </c>
      <c r="S56" s="237" t="s">
        <v>145</v>
      </c>
      <c r="T56" s="238" t="s">
        <v>211</v>
      </c>
      <c r="U56" s="220">
        <v>0.20200000000000001</v>
      </c>
      <c r="V56" s="220">
        <f>ROUND(E56*U56,2)</f>
        <v>0.68</v>
      </c>
      <c r="W56" s="220"/>
      <c r="X56" s="220" t="s">
        <v>212</v>
      </c>
      <c r="Y56" s="220" t="s">
        <v>148</v>
      </c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4" t="s">
        <v>379</v>
      </c>
      <c r="D57" s="253"/>
      <c r="E57" s="253"/>
      <c r="F57" s="253"/>
      <c r="G57" s="253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47" t="s">
        <v>380</v>
      </c>
      <c r="D58" s="242"/>
      <c r="E58" s="242"/>
      <c r="F58" s="242"/>
      <c r="G58" s="242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151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5" t="s">
        <v>381</v>
      </c>
      <c r="D59" s="251"/>
      <c r="E59" s="252">
        <v>3.375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217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6"/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152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2">
        <v>13</v>
      </c>
      <c r="B61" s="233" t="s">
        <v>382</v>
      </c>
      <c r="C61" s="244" t="s">
        <v>383</v>
      </c>
      <c r="D61" s="234" t="s">
        <v>360</v>
      </c>
      <c r="E61" s="235">
        <v>1</v>
      </c>
      <c r="F61" s="236"/>
      <c r="G61" s="237">
        <f>ROUND(E61*F61,2)</f>
        <v>0</v>
      </c>
      <c r="H61" s="236"/>
      <c r="I61" s="237">
        <f>ROUND(E61*H61,2)</f>
        <v>0</v>
      </c>
      <c r="J61" s="236"/>
      <c r="K61" s="237">
        <f>ROUND(E61*J61,2)</f>
        <v>0</v>
      </c>
      <c r="L61" s="237">
        <v>21</v>
      </c>
      <c r="M61" s="237">
        <f>G61*(1+L61/100)</f>
        <v>0</v>
      </c>
      <c r="N61" s="235">
        <v>0</v>
      </c>
      <c r="O61" s="235">
        <f>ROUND(E61*N61,2)</f>
        <v>0</v>
      </c>
      <c r="P61" s="235">
        <v>0</v>
      </c>
      <c r="Q61" s="235">
        <f>ROUND(E61*P61,2)</f>
        <v>0</v>
      </c>
      <c r="R61" s="237" t="s">
        <v>210</v>
      </c>
      <c r="S61" s="237" t="s">
        <v>145</v>
      </c>
      <c r="T61" s="238" t="s">
        <v>211</v>
      </c>
      <c r="U61" s="220">
        <v>3.1720000000000002</v>
      </c>
      <c r="V61" s="220">
        <f>ROUND(E61*U61,2)</f>
        <v>3.17</v>
      </c>
      <c r="W61" s="220"/>
      <c r="X61" s="220" t="s">
        <v>212</v>
      </c>
      <c r="Y61" s="220" t="s">
        <v>148</v>
      </c>
      <c r="Z61" s="210"/>
      <c r="AA61" s="210"/>
      <c r="AB61" s="210"/>
      <c r="AC61" s="210"/>
      <c r="AD61" s="210"/>
      <c r="AE61" s="210"/>
      <c r="AF61" s="210"/>
      <c r="AG61" s="210" t="s">
        <v>213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4" t="s">
        <v>384</v>
      </c>
      <c r="D62" s="253"/>
      <c r="E62" s="253"/>
      <c r="F62" s="253"/>
      <c r="G62" s="253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215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6"/>
      <c r="D63" s="241"/>
      <c r="E63" s="241"/>
      <c r="F63" s="241"/>
      <c r="G63" s="241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32">
        <v>14</v>
      </c>
      <c r="B64" s="233" t="s">
        <v>254</v>
      </c>
      <c r="C64" s="244" t="s">
        <v>255</v>
      </c>
      <c r="D64" s="234" t="s">
        <v>256</v>
      </c>
      <c r="E64" s="235">
        <v>218.8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0</v>
      </c>
      <c r="O64" s="235">
        <f>ROUND(E64*N64,2)</f>
        <v>0</v>
      </c>
      <c r="P64" s="235">
        <v>0</v>
      </c>
      <c r="Q64" s="235">
        <f>ROUND(E64*P64,2)</f>
        <v>0</v>
      </c>
      <c r="R64" s="237" t="s">
        <v>257</v>
      </c>
      <c r="S64" s="237" t="s">
        <v>145</v>
      </c>
      <c r="T64" s="238" t="s">
        <v>211</v>
      </c>
      <c r="U64" s="220">
        <v>2.1000000000000001E-2</v>
      </c>
      <c r="V64" s="220">
        <f>ROUND(E64*U64,2)</f>
        <v>4.59</v>
      </c>
      <c r="W64" s="220"/>
      <c r="X64" s="220" t="s">
        <v>212</v>
      </c>
      <c r="Y64" s="220" t="s">
        <v>148</v>
      </c>
      <c r="Z64" s="210"/>
      <c r="AA64" s="210"/>
      <c r="AB64" s="210"/>
      <c r="AC64" s="210"/>
      <c r="AD64" s="210"/>
      <c r="AE64" s="210"/>
      <c r="AF64" s="210"/>
      <c r="AG64" s="210" t="s">
        <v>213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4" t="s">
        <v>258</v>
      </c>
      <c r="D65" s="253"/>
      <c r="E65" s="253"/>
      <c r="F65" s="253"/>
      <c r="G65" s="253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5" t="s">
        <v>385</v>
      </c>
      <c r="D66" s="251"/>
      <c r="E66" s="252">
        <v>218.8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46"/>
      <c r="D67" s="241"/>
      <c r="E67" s="241"/>
      <c r="F67" s="241"/>
      <c r="G67" s="241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2">
        <v>15</v>
      </c>
      <c r="B68" s="233" t="s">
        <v>260</v>
      </c>
      <c r="C68" s="244" t="s">
        <v>261</v>
      </c>
      <c r="D68" s="234" t="s">
        <v>256</v>
      </c>
      <c r="E68" s="235">
        <v>424</v>
      </c>
      <c r="F68" s="236"/>
      <c r="G68" s="237">
        <f>ROUND(E68*F68,2)</f>
        <v>0</v>
      </c>
      <c r="H68" s="236"/>
      <c r="I68" s="237">
        <f>ROUND(E68*H68,2)</f>
        <v>0</v>
      </c>
      <c r="J68" s="236"/>
      <c r="K68" s="237">
        <f>ROUND(E68*J68,2)</f>
        <v>0</v>
      </c>
      <c r="L68" s="237">
        <v>21</v>
      </c>
      <c r="M68" s="237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7" t="s">
        <v>257</v>
      </c>
      <c r="S68" s="237" t="s">
        <v>145</v>
      </c>
      <c r="T68" s="238" t="s">
        <v>211</v>
      </c>
      <c r="U68" s="220">
        <v>4.7E-2</v>
      </c>
      <c r="V68" s="220">
        <f>ROUND(E68*U68,2)</f>
        <v>19.93</v>
      </c>
      <c r="W68" s="220"/>
      <c r="X68" s="220" t="s">
        <v>212</v>
      </c>
      <c r="Y68" s="220" t="s">
        <v>148</v>
      </c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4" t="s">
        <v>258</v>
      </c>
      <c r="D69" s="253"/>
      <c r="E69" s="253"/>
      <c r="F69" s="253"/>
      <c r="G69" s="253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5" t="s">
        <v>386</v>
      </c>
      <c r="D70" s="251"/>
      <c r="E70" s="252">
        <v>424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217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46"/>
      <c r="D71" s="241"/>
      <c r="E71" s="241"/>
      <c r="F71" s="241"/>
      <c r="G71" s="241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152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2">
        <v>16</v>
      </c>
      <c r="B72" s="233" t="s">
        <v>265</v>
      </c>
      <c r="C72" s="244" t="s">
        <v>266</v>
      </c>
      <c r="D72" s="234" t="s">
        <v>256</v>
      </c>
      <c r="E72" s="235">
        <v>6.25</v>
      </c>
      <c r="F72" s="236"/>
      <c r="G72" s="237">
        <f>ROUND(E72*F72,2)</f>
        <v>0</v>
      </c>
      <c r="H72" s="236"/>
      <c r="I72" s="237">
        <f>ROUND(E72*H72,2)</f>
        <v>0</v>
      </c>
      <c r="J72" s="236"/>
      <c r="K72" s="237">
        <f>ROUND(E72*J72,2)</f>
        <v>0</v>
      </c>
      <c r="L72" s="237">
        <v>21</v>
      </c>
      <c r="M72" s="237">
        <f>G72*(1+L72/100)</f>
        <v>0</v>
      </c>
      <c r="N72" s="235">
        <v>0</v>
      </c>
      <c r="O72" s="235">
        <f>ROUND(E72*N72,2)</f>
        <v>0</v>
      </c>
      <c r="P72" s="235">
        <v>0</v>
      </c>
      <c r="Q72" s="235">
        <f>ROUND(E72*P72,2)</f>
        <v>0</v>
      </c>
      <c r="R72" s="237" t="s">
        <v>257</v>
      </c>
      <c r="S72" s="237" t="s">
        <v>145</v>
      </c>
      <c r="T72" s="238" t="s">
        <v>211</v>
      </c>
      <c r="U72" s="220">
        <v>7.2999999999999995E-2</v>
      </c>
      <c r="V72" s="220">
        <f>ROUND(E72*U72,2)</f>
        <v>0.46</v>
      </c>
      <c r="W72" s="220"/>
      <c r="X72" s="220" t="s">
        <v>212</v>
      </c>
      <c r="Y72" s="220" t="s">
        <v>148</v>
      </c>
      <c r="Z72" s="210"/>
      <c r="AA72" s="210"/>
      <c r="AB72" s="210"/>
      <c r="AC72" s="210"/>
      <c r="AD72" s="210"/>
      <c r="AE72" s="210"/>
      <c r="AF72" s="210"/>
      <c r="AG72" s="210" t="s">
        <v>213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4" t="s">
        <v>258</v>
      </c>
      <c r="D73" s="253"/>
      <c r="E73" s="253"/>
      <c r="F73" s="253"/>
      <c r="G73" s="253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215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5" t="s">
        <v>387</v>
      </c>
      <c r="D74" s="251"/>
      <c r="E74" s="252">
        <v>6.25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217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46"/>
      <c r="D75" s="241"/>
      <c r="E75" s="241"/>
      <c r="F75" s="241"/>
      <c r="G75" s="24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2">
        <v>17</v>
      </c>
      <c r="B76" s="233" t="s">
        <v>276</v>
      </c>
      <c r="C76" s="244" t="s">
        <v>277</v>
      </c>
      <c r="D76" s="234" t="s">
        <v>256</v>
      </c>
      <c r="E76" s="235">
        <v>253.24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0</v>
      </c>
      <c r="O76" s="235">
        <f>ROUND(E76*N76,2)</f>
        <v>0</v>
      </c>
      <c r="P76" s="235">
        <v>0</v>
      </c>
      <c r="Q76" s="235">
        <f>ROUND(E76*P76,2)</f>
        <v>0</v>
      </c>
      <c r="R76" s="237" t="s">
        <v>210</v>
      </c>
      <c r="S76" s="237" t="s">
        <v>145</v>
      </c>
      <c r="T76" s="238" t="s">
        <v>211</v>
      </c>
      <c r="U76" s="220">
        <v>1.7999999999999999E-2</v>
      </c>
      <c r="V76" s="220">
        <f>ROUND(E76*U76,2)</f>
        <v>4.5599999999999996</v>
      </c>
      <c r="W76" s="220"/>
      <c r="X76" s="220" t="s">
        <v>212</v>
      </c>
      <c r="Y76" s="220" t="s">
        <v>148</v>
      </c>
      <c r="Z76" s="210"/>
      <c r="AA76" s="210"/>
      <c r="AB76" s="210"/>
      <c r="AC76" s="210"/>
      <c r="AD76" s="210"/>
      <c r="AE76" s="210"/>
      <c r="AF76" s="210"/>
      <c r="AG76" s="210" t="s">
        <v>213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4" t="s">
        <v>278</v>
      </c>
      <c r="D77" s="253"/>
      <c r="E77" s="253"/>
      <c r="F77" s="253"/>
      <c r="G77" s="253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215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388</v>
      </c>
      <c r="D78" s="251"/>
      <c r="E78" s="252">
        <v>67.239999999999995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5" t="s">
        <v>389</v>
      </c>
      <c r="D79" s="251"/>
      <c r="E79" s="252">
        <v>186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46"/>
      <c r="D80" s="241"/>
      <c r="E80" s="241"/>
      <c r="F80" s="241"/>
      <c r="G80" s="24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2">
        <v>18</v>
      </c>
      <c r="B81" s="233" t="s">
        <v>282</v>
      </c>
      <c r="C81" s="244" t="s">
        <v>283</v>
      </c>
      <c r="D81" s="234" t="s">
        <v>256</v>
      </c>
      <c r="E81" s="235">
        <v>923.95500000000004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210</v>
      </c>
      <c r="S81" s="237" t="s">
        <v>145</v>
      </c>
      <c r="T81" s="238" t="s">
        <v>211</v>
      </c>
      <c r="U81" s="220">
        <v>0.128</v>
      </c>
      <c r="V81" s="220">
        <f>ROUND(E81*U81,2)</f>
        <v>118.27</v>
      </c>
      <c r="W81" s="220"/>
      <c r="X81" s="220" t="s">
        <v>212</v>
      </c>
      <c r="Y81" s="220" t="s">
        <v>148</v>
      </c>
      <c r="Z81" s="210"/>
      <c r="AA81" s="210"/>
      <c r="AB81" s="210"/>
      <c r="AC81" s="210"/>
      <c r="AD81" s="210"/>
      <c r="AE81" s="210"/>
      <c r="AF81" s="210"/>
      <c r="AG81" s="210" t="s">
        <v>213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4" t="s">
        <v>284</v>
      </c>
      <c r="D82" s="253"/>
      <c r="E82" s="253"/>
      <c r="F82" s="253"/>
      <c r="G82" s="25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5" t="s">
        <v>390</v>
      </c>
      <c r="D83" s="251"/>
      <c r="E83" s="252">
        <v>923.95500000000004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6"/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2">
        <v>19</v>
      </c>
      <c r="B85" s="233" t="s">
        <v>290</v>
      </c>
      <c r="C85" s="244" t="s">
        <v>291</v>
      </c>
      <c r="D85" s="234" t="s">
        <v>256</v>
      </c>
      <c r="E85" s="235">
        <v>311.55</v>
      </c>
      <c r="F85" s="236"/>
      <c r="G85" s="237">
        <f>ROUND(E85*F85,2)</f>
        <v>0</v>
      </c>
      <c r="H85" s="236"/>
      <c r="I85" s="237">
        <f>ROUND(E85*H85,2)</f>
        <v>0</v>
      </c>
      <c r="J85" s="236"/>
      <c r="K85" s="237">
        <f>ROUND(E85*J85,2)</f>
        <v>0</v>
      </c>
      <c r="L85" s="237">
        <v>21</v>
      </c>
      <c r="M85" s="237">
        <f>G85*(1+L85/100)</f>
        <v>0</v>
      </c>
      <c r="N85" s="235">
        <v>0</v>
      </c>
      <c r="O85" s="235">
        <f>ROUND(E85*N85,2)</f>
        <v>0</v>
      </c>
      <c r="P85" s="235">
        <v>0</v>
      </c>
      <c r="Q85" s="235">
        <f>ROUND(E85*P85,2)</f>
        <v>0</v>
      </c>
      <c r="R85" s="237" t="s">
        <v>210</v>
      </c>
      <c r="S85" s="237" t="s">
        <v>145</v>
      </c>
      <c r="T85" s="238" t="s">
        <v>211</v>
      </c>
      <c r="U85" s="220">
        <v>0.107</v>
      </c>
      <c r="V85" s="220">
        <f>ROUND(E85*U85,2)</f>
        <v>33.340000000000003</v>
      </c>
      <c r="W85" s="220"/>
      <c r="X85" s="220" t="s">
        <v>212</v>
      </c>
      <c r="Y85" s="220" t="s">
        <v>148</v>
      </c>
      <c r="Z85" s="210"/>
      <c r="AA85" s="210"/>
      <c r="AB85" s="210"/>
      <c r="AC85" s="210"/>
      <c r="AD85" s="210"/>
      <c r="AE85" s="210"/>
      <c r="AF85" s="210"/>
      <c r="AG85" s="210" t="s">
        <v>213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4" t="s">
        <v>292</v>
      </c>
      <c r="D86" s="253"/>
      <c r="E86" s="253"/>
      <c r="F86" s="253"/>
      <c r="G86" s="253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5" t="s">
        <v>391</v>
      </c>
      <c r="D87" s="251"/>
      <c r="E87" s="252">
        <v>311.55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6"/>
      <c r="D88" s="241"/>
      <c r="E88" s="241"/>
      <c r="F88" s="241"/>
      <c r="G88" s="24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2">
        <v>20</v>
      </c>
      <c r="B89" s="233" t="s">
        <v>295</v>
      </c>
      <c r="C89" s="244" t="s">
        <v>296</v>
      </c>
      <c r="D89" s="234" t="s">
        <v>297</v>
      </c>
      <c r="E89" s="235">
        <v>2.1000000000000001E-2</v>
      </c>
      <c r="F89" s="236"/>
      <c r="G89" s="237">
        <f>ROUND(E89*F89,2)</f>
        <v>0</v>
      </c>
      <c r="H89" s="236"/>
      <c r="I89" s="237">
        <f>ROUND(E89*H89,2)</f>
        <v>0</v>
      </c>
      <c r="J89" s="236"/>
      <c r="K89" s="237">
        <f>ROUND(E89*J89,2)</f>
        <v>0</v>
      </c>
      <c r="L89" s="237">
        <v>21</v>
      </c>
      <c r="M89" s="237">
        <f>G89*(1+L89/100)</f>
        <v>0</v>
      </c>
      <c r="N89" s="235">
        <v>0</v>
      </c>
      <c r="O89" s="235">
        <f>ROUND(E89*N89,2)</f>
        <v>0</v>
      </c>
      <c r="P89" s="235">
        <v>0</v>
      </c>
      <c r="Q89" s="235">
        <f>ROUND(E89*P89,2)</f>
        <v>0</v>
      </c>
      <c r="R89" s="237"/>
      <c r="S89" s="237" t="s">
        <v>145</v>
      </c>
      <c r="T89" s="238" t="s">
        <v>211</v>
      </c>
      <c r="U89" s="220">
        <v>3.01</v>
      </c>
      <c r="V89" s="220">
        <f>ROUND(E89*U89,2)</f>
        <v>0.06</v>
      </c>
      <c r="W89" s="220"/>
      <c r="X89" s="220" t="s">
        <v>212</v>
      </c>
      <c r="Y89" s="220" t="s">
        <v>148</v>
      </c>
      <c r="Z89" s="210"/>
      <c r="AA89" s="210"/>
      <c r="AB89" s="210"/>
      <c r="AC89" s="210"/>
      <c r="AD89" s="210"/>
      <c r="AE89" s="210"/>
      <c r="AF89" s="210"/>
      <c r="AG89" s="210" t="s">
        <v>213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392</v>
      </c>
      <c r="D90" s="251"/>
      <c r="E90" s="252">
        <v>2.1000000000000001E-2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217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46"/>
      <c r="D91" s="241"/>
      <c r="E91" s="241"/>
      <c r="F91" s="241"/>
      <c r="G91" s="241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2">
        <v>21</v>
      </c>
      <c r="B92" s="233" t="s">
        <v>299</v>
      </c>
      <c r="C92" s="244" t="s">
        <v>300</v>
      </c>
      <c r="D92" s="234" t="s">
        <v>297</v>
      </c>
      <c r="E92" s="235">
        <v>2.1000000000000001E-2</v>
      </c>
      <c r="F92" s="236"/>
      <c r="G92" s="237">
        <f>ROUND(E92*F92,2)</f>
        <v>0</v>
      </c>
      <c r="H92" s="236"/>
      <c r="I92" s="237">
        <f>ROUND(E92*H92,2)</f>
        <v>0</v>
      </c>
      <c r="J92" s="236"/>
      <c r="K92" s="237">
        <f>ROUND(E92*J92,2)</f>
        <v>0</v>
      </c>
      <c r="L92" s="237">
        <v>21</v>
      </c>
      <c r="M92" s="237">
        <f>G92*(1+L92/100)</f>
        <v>0</v>
      </c>
      <c r="N92" s="235">
        <v>0</v>
      </c>
      <c r="O92" s="235">
        <f>ROUND(E92*N92,2)</f>
        <v>0</v>
      </c>
      <c r="P92" s="235">
        <v>0</v>
      </c>
      <c r="Q92" s="235">
        <f>ROUND(E92*P92,2)</f>
        <v>0</v>
      </c>
      <c r="R92" s="237"/>
      <c r="S92" s="237" t="s">
        <v>145</v>
      </c>
      <c r="T92" s="238" t="s">
        <v>211</v>
      </c>
      <c r="U92" s="220">
        <v>0.9</v>
      </c>
      <c r="V92" s="220">
        <f>ROUND(E92*U92,2)</f>
        <v>0.02</v>
      </c>
      <c r="W92" s="220"/>
      <c r="X92" s="220" t="s">
        <v>212</v>
      </c>
      <c r="Y92" s="220" t="s">
        <v>148</v>
      </c>
      <c r="Z92" s="210"/>
      <c r="AA92" s="210"/>
      <c r="AB92" s="210"/>
      <c r="AC92" s="210"/>
      <c r="AD92" s="210"/>
      <c r="AE92" s="210"/>
      <c r="AF92" s="210"/>
      <c r="AG92" s="210" t="s">
        <v>213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5" t="s">
        <v>392</v>
      </c>
      <c r="D93" s="251"/>
      <c r="E93" s="252">
        <v>2.1000000000000001E-2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/>
      <c r="D94" s="241"/>
      <c r="E94" s="241"/>
      <c r="F94" s="241"/>
      <c r="G94" s="24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2">
        <v>22</v>
      </c>
      <c r="B95" s="233" t="s">
        <v>393</v>
      </c>
      <c r="C95" s="244" t="s">
        <v>394</v>
      </c>
      <c r="D95" s="234" t="s">
        <v>297</v>
      </c>
      <c r="E95" s="235">
        <v>9.0950000000000003E-2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0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210</v>
      </c>
      <c r="S95" s="237" t="s">
        <v>145</v>
      </c>
      <c r="T95" s="238" t="s">
        <v>211</v>
      </c>
      <c r="U95" s="220">
        <v>37.799999999999997</v>
      </c>
      <c r="V95" s="220">
        <f>ROUND(E95*U95,2)</f>
        <v>3.44</v>
      </c>
      <c r="W95" s="220"/>
      <c r="X95" s="220" t="s">
        <v>212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213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395</v>
      </c>
      <c r="D96" s="253"/>
      <c r="E96" s="253"/>
      <c r="F96" s="253"/>
      <c r="G96" s="25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5" t="s">
        <v>354</v>
      </c>
      <c r="D97" s="251"/>
      <c r="E97" s="252">
        <v>9.0950000000000003E-2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46"/>
      <c r="D98" s="241"/>
      <c r="E98" s="241"/>
      <c r="F98" s="241"/>
      <c r="G98" s="241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2.5" outlineLevel="1" x14ac:dyDescent="0.2">
      <c r="A99" s="232">
        <v>23</v>
      </c>
      <c r="B99" s="233" t="s">
        <v>396</v>
      </c>
      <c r="C99" s="244" t="s">
        <v>397</v>
      </c>
      <c r="D99" s="234" t="s">
        <v>297</v>
      </c>
      <c r="E99" s="235">
        <v>2.325E-2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0</v>
      </c>
      <c r="O99" s="235">
        <f>ROUND(E99*N99,2)</f>
        <v>0</v>
      </c>
      <c r="P99" s="235">
        <v>0</v>
      </c>
      <c r="Q99" s="235">
        <f>ROUND(E99*P99,2)</f>
        <v>0</v>
      </c>
      <c r="R99" s="237" t="s">
        <v>210</v>
      </c>
      <c r="S99" s="237" t="s">
        <v>145</v>
      </c>
      <c r="T99" s="238" t="s">
        <v>211</v>
      </c>
      <c r="U99" s="220">
        <v>161</v>
      </c>
      <c r="V99" s="220">
        <f>ROUND(E99*U99,2)</f>
        <v>3.74</v>
      </c>
      <c r="W99" s="220"/>
      <c r="X99" s="220" t="s">
        <v>212</v>
      </c>
      <c r="Y99" s="220" t="s">
        <v>148</v>
      </c>
      <c r="Z99" s="210"/>
      <c r="AA99" s="210"/>
      <c r="AB99" s="210"/>
      <c r="AC99" s="210"/>
      <c r="AD99" s="210"/>
      <c r="AE99" s="210"/>
      <c r="AF99" s="210"/>
      <c r="AG99" s="210" t="s">
        <v>213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4" t="s">
        <v>395</v>
      </c>
      <c r="D100" s="253"/>
      <c r="E100" s="253"/>
      <c r="F100" s="253"/>
      <c r="G100" s="253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5" t="s">
        <v>357</v>
      </c>
      <c r="D101" s="251"/>
      <c r="E101" s="252">
        <v>2.325E-2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217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46"/>
      <c r="D102" s="241"/>
      <c r="E102" s="241"/>
      <c r="F102" s="241"/>
      <c r="G102" s="241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2">
        <v>24</v>
      </c>
      <c r="B103" s="233" t="s">
        <v>301</v>
      </c>
      <c r="C103" s="244" t="s">
        <v>302</v>
      </c>
      <c r="D103" s="234" t="s">
        <v>303</v>
      </c>
      <c r="E103" s="235">
        <v>846.29100000000005</v>
      </c>
      <c r="F103" s="236"/>
      <c r="G103" s="237">
        <f>ROUND(E103*F103,2)</f>
        <v>0</v>
      </c>
      <c r="H103" s="236"/>
      <c r="I103" s="237">
        <f>ROUND(E103*H103,2)</f>
        <v>0</v>
      </c>
      <c r="J103" s="236"/>
      <c r="K103" s="237">
        <f>ROUND(E103*J103,2)</f>
        <v>0</v>
      </c>
      <c r="L103" s="237">
        <v>21</v>
      </c>
      <c r="M103" s="237">
        <f>G103*(1+L103/100)</f>
        <v>0</v>
      </c>
      <c r="N103" s="235">
        <v>0</v>
      </c>
      <c r="O103" s="235">
        <f>ROUND(E103*N103,2)</f>
        <v>0</v>
      </c>
      <c r="P103" s="235">
        <v>0</v>
      </c>
      <c r="Q103" s="235">
        <f>ROUND(E103*P103,2)</f>
        <v>0</v>
      </c>
      <c r="R103" s="237"/>
      <c r="S103" s="237" t="s">
        <v>169</v>
      </c>
      <c r="T103" s="238" t="s">
        <v>146</v>
      </c>
      <c r="U103" s="220">
        <v>0</v>
      </c>
      <c r="V103" s="220">
        <f>ROUND(E103*U103,2)</f>
        <v>0</v>
      </c>
      <c r="W103" s="220"/>
      <c r="X103" s="220" t="s">
        <v>212</v>
      </c>
      <c r="Y103" s="220" t="s">
        <v>148</v>
      </c>
      <c r="Z103" s="210"/>
      <c r="AA103" s="210"/>
      <c r="AB103" s="210"/>
      <c r="AC103" s="210"/>
      <c r="AD103" s="210"/>
      <c r="AE103" s="210"/>
      <c r="AF103" s="210"/>
      <c r="AG103" s="210" t="s">
        <v>213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45" t="s">
        <v>304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151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7" t="s">
        <v>305</v>
      </c>
      <c r="D105" s="242"/>
      <c r="E105" s="242"/>
      <c r="F105" s="242"/>
      <c r="G105" s="242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151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7" t="s">
        <v>306</v>
      </c>
      <c r="D106" s="242"/>
      <c r="E106" s="242"/>
      <c r="F106" s="242"/>
      <c r="G106" s="242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151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7" t="s">
        <v>307</v>
      </c>
      <c r="D107" s="242"/>
      <c r="E107" s="242"/>
      <c r="F107" s="242"/>
      <c r="G107" s="242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5" t="s">
        <v>398</v>
      </c>
      <c r="D108" s="251"/>
      <c r="E108" s="252">
        <v>842.91600000000005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217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5" t="s">
        <v>399</v>
      </c>
      <c r="D109" s="251"/>
      <c r="E109" s="252">
        <v>3.375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217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6"/>
      <c r="D110" s="241"/>
      <c r="E110" s="241"/>
      <c r="F110" s="241"/>
      <c r="G110" s="241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32">
        <v>25</v>
      </c>
      <c r="B111" s="233" t="s">
        <v>311</v>
      </c>
      <c r="C111" s="244" t="s">
        <v>312</v>
      </c>
      <c r="D111" s="234" t="s">
        <v>303</v>
      </c>
      <c r="E111" s="235">
        <v>404.3</v>
      </c>
      <c r="F111" s="236"/>
      <c r="G111" s="237">
        <f>ROUND(E111*F111,2)</f>
        <v>0</v>
      </c>
      <c r="H111" s="236"/>
      <c r="I111" s="237">
        <f>ROUND(E111*H111,2)</f>
        <v>0</v>
      </c>
      <c r="J111" s="236"/>
      <c r="K111" s="237">
        <f>ROUND(E111*J111,2)</f>
        <v>0</v>
      </c>
      <c r="L111" s="237">
        <v>21</v>
      </c>
      <c r="M111" s="237">
        <f>G111*(1+L111/100)</f>
        <v>0</v>
      </c>
      <c r="N111" s="235">
        <v>0</v>
      </c>
      <c r="O111" s="235">
        <f>ROUND(E111*N111,2)</f>
        <v>0</v>
      </c>
      <c r="P111" s="235">
        <v>0</v>
      </c>
      <c r="Q111" s="235">
        <f>ROUND(E111*P111,2)</f>
        <v>0</v>
      </c>
      <c r="R111" s="237"/>
      <c r="S111" s="237" t="s">
        <v>169</v>
      </c>
      <c r="T111" s="238" t="s">
        <v>146</v>
      </c>
      <c r="U111" s="220">
        <v>0</v>
      </c>
      <c r="V111" s="220">
        <f>ROUND(E111*U111,2)</f>
        <v>0</v>
      </c>
      <c r="W111" s="220"/>
      <c r="X111" s="220" t="s">
        <v>212</v>
      </c>
      <c r="Y111" s="220" t="s">
        <v>148</v>
      </c>
      <c r="Z111" s="210"/>
      <c r="AA111" s="210"/>
      <c r="AB111" s="210"/>
      <c r="AC111" s="210"/>
      <c r="AD111" s="210"/>
      <c r="AE111" s="210"/>
      <c r="AF111" s="210"/>
      <c r="AG111" s="210" t="s">
        <v>213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45" t="s">
        <v>304</v>
      </c>
      <c r="D112" s="240"/>
      <c r="E112" s="240"/>
      <c r="F112" s="240"/>
      <c r="G112" s="240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151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47" t="s">
        <v>313</v>
      </c>
      <c r="D113" s="242"/>
      <c r="E113" s="242"/>
      <c r="F113" s="242"/>
      <c r="G113" s="242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151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7" t="s">
        <v>314</v>
      </c>
      <c r="D114" s="242"/>
      <c r="E114" s="242"/>
      <c r="F114" s="242"/>
      <c r="G114" s="242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151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7" t="s">
        <v>315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151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55" t="s">
        <v>400</v>
      </c>
      <c r="D116" s="251"/>
      <c r="E116" s="252">
        <v>301.52999999999997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217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55" t="s">
        <v>376</v>
      </c>
      <c r="D117" s="251"/>
      <c r="E117" s="252">
        <v>102.77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217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46"/>
      <c r="D118" s="241"/>
      <c r="E118" s="241"/>
      <c r="F118" s="241"/>
      <c r="G118" s="241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2">
        <v>26</v>
      </c>
      <c r="B119" s="233" t="s">
        <v>401</v>
      </c>
      <c r="C119" s="244" t="s">
        <v>402</v>
      </c>
      <c r="D119" s="234" t="s">
        <v>297</v>
      </c>
      <c r="E119" s="235">
        <v>0.1142</v>
      </c>
      <c r="F119" s="236"/>
      <c r="G119" s="237">
        <f>ROUND(E119*F119,2)</f>
        <v>0</v>
      </c>
      <c r="H119" s="236"/>
      <c r="I119" s="237">
        <f>ROUND(E119*H119,2)</f>
        <v>0</v>
      </c>
      <c r="J119" s="236"/>
      <c r="K119" s="237">
        <f>ROUND(E119*J119,2)</f>
        <v>0</v>
      </c>
      <c r="L119" s="237">
        <v>21</v>
      </c>
      <c r="M119" s="237">
        <f>G119*(1+L119/100)</f>
        <v>0</v>
      </c>
      <c r="N119" s="235">
        <v>0.1</v>
      </c>
      <c r="O119" s="235">
        <f>ROUND(E119*N119,2)</f>
        <v>0.01</v>
      </c>
      <c r="P119" s="235">
        <v>0</v>
      </c>
      <c r="Q119" s="235">
        <f>ROUND(E119*P119,2)</f>
        <v>0</v>
      </c>
      <c r="R119" s="237"/>
      <c r="S119" s="237" t="s">
        <v>169</v>
      </c>
      <c r="T119" s="238" t="s">
        <v>146</v>
      </c>
      <c r="U119" s="220">
        <v>0</v>
      </c>
      <c r="V119" s="220">
        <f>ROUND(E119*U119,2)</f>
        <v>0</v>
      </c>
      <c r="W119" s="220"/>
      <c r="X119" s="220" t="s">
        <v>212</v>
      </c>
      <c r="Y119" s="220" t="s">
        <v>148</v>
      </c>
      <c r="Z119" s="210"/>
      <c r="AA119" s="210"/>
      <c r="AB119" s="210"/>
      <c r="AC119" s="210"/>
      <c r="AD119" s="210"/>
      <c r="AE119" s="210"/>
      <c r="AF119" s="210"/>
      <c r="AG119" s="210" t="s">
        <v>213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45" t="s">
        <v>403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151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5" t="s">
        <v>354</v>
      </c>
      <c r="D121" s="251"/>
      <c r="E121" s="252">
        <v>9.0950000000000003E-2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217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3" x14ac:dyDescent="0.2">
      <c r="A122" s="217"/>
      <c r="B122" s="218"/>
      <c r="C122" s="255" t="s">
        <v>357</v>
      </c>
      <c r="D122" s="251"/>
      <c r="E122" s="252">
        <v>2.325E-2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217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46"/>
      <c r="D123" s="241"/>
      <c r="E123" s="241"/>
      <c r="F123" s="241"/>
      <c r="G123" s="241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152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">
      <c r="A124" s="232">
        <v>27</v>
      </c>
      <c r="B124" s="233" t="s">
        <v>316</v>
      </c>
      <c r="C124" s="244" t="s">
        <v>317</v>
      </c>
      <c r="D124" s="234" t="s">
        <v>318</v>
      </c>
      <c r="E124" s="235">
        <v>19.471499999999999</v>
      </c>
      <c r="F124" s="236"/>
      <c r="G124" s="237">
        <f>ROUND(E124*F124,2)</f>
        <v>0</v>
      </c>
      <c r="H124" s="236"/>
      <c r="I124" s="237">
        <f>ROUND(E124*H124,2)</f>
        <v>0</v>
      </c>
      <c r="J124" s="236"/>
      <c r="K124" s="237">
        <f>ROUND(E124*J124,2)</f>
        <v>0</v>
      </c>
      <c r="L124" s="237">
        <v>21</v>
      </c>
      <c r="M124" s="237">
        <f>G124*(1+L124/100)</f>
        <v>0</v>
      </c>
      <c r="N124" s="235">
        <v>1E-3</v>
      </c>
      <c r="O124" s="235">
        <f>ROUND(E124*N124,2)</f>
        <v>0.02</v>
      </c>
      <c r="P124" s="235">
        <v>0</v>
      </c>
      <c r="Q124" s="235">
        <f>ROUND(E124*P124,2)</f>
        <v>0</v>
      </c>
      <c r="R124" s="237" t="s">
        <v>319</v>
      </c>
      <c r="S124" s="237" t="s">
        <v>145</v>
      </c>
      <c r="T124" s="238" t="s">
        <v>211</v>
      </c>
      <c r="U124" s="220">
        <v>0</v>
      </c>
      <c r="V124" s="220">
        <f>ROUND(E124*U124,2)</f>
        <v>0</v>
      </c>
      <c r="W124" s="220"/>
      <c r="X124" s="220" t="s">
        <v>320</v>
      </c>
      <c r="Y124" s="220" t="s">
        <v>148</v>
      </c>
      <c r="Z124" s="210"/>
      <c r="AA124" s="210"/>
      <c r="AB124" s="210"/>
      <c r="AC124" s="210"/>
      <c r="AD124" s="210"/>
      <c r="AE124" s="210"/>
      <c r="AF124" s="210"/>
      <c r="AG124" s="210" t="s">
        <v>321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404</v>
      </c>
      <c r="D125" s="251"/>
      <c r="E125" s="252">
        <v>6.5640000000000001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55" t="s">
        <v>405</v>
      </c>
      <c r="D126" s="251"/>
      <c r="E126" s="252">
        <v>12.72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217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55" t="s">
        <v>406</v>
      </c>
      <c r="D127" s="251"/>
      <c r="E127" s="252">
        <v>0.1875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217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46"/>
      <c r="D128" s="241"/>
      <c r="E128" s="241"/>
      <c r="F128" s="241"/>
      <c r="G128" s="241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152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25" t="s">
        <v>140</v>
      </c>
      <c r="B129" s="226" t="s">
        <v>97</v>
      </c>
      <c r="C129" s="243" t="s">
        <v>98</v>
      </c>
      <c r="D129" s="227"/>
      <c r="E129" s="228"/>
      <c r="F129" s="229"/>
      <c r="G129" s="229">
        <f>SUMIF(AG130:AG148,"&lt;&gt;NOR",G130:G148)</f>
        <v>0</v>
      </c>
      <c r="H129" s="229"/>
      <c r="I129" s="229">
        <f>SUM(I130:I148)</f>
        <v>0</v>
      </c>
      <c r="J129" s="229"/>
      <c r="K129" s="229">
        <f>SUM(K130:K148)</f>
        <v>0</v>
      </c>
      <c r="L129" s="229"/>
      <c r="M129" s="229">
        <f>SUM(M130:M148)</f>
        <v>0</v>
      </c>
      <c r="N129" s="228"/>
      <c r="O129" s="228">
        <f>SUM(O130:O148)</f>
        <v>491.06</v>
      </c>
      <c r="P129" s="228"/>
      <c r="Q129" s="228">
        <f>SUM(Q130:Q148)</f>
        <v>0</v>
      </c>
      <c r="R129" s="229"/>
      <c r="S129" s="229"/>
      <c r="T129" s="230"/>
      <c r="U129" s="224"/>
      <c r="V129" s="224">
        <f>SUM(V130:V148)</f>
        <v>622.06999999999994</v>
      </c>
      <c r="W129" s="224"/>
      <c r="X129" s="224"/>
      <c r="Y129" s="224"/>
      <c r="AG129" t="s">
        <v>141</v>
      </c>
    </row>
    <row r="130" spans="1:60" ht="22.5" outlineLevel="1" x14ac:dyDescent="0.2">
      <c r="A130" s="232">
        <v>28</v>
      </c>
      <c r="B130" s="233" t="s">
        <v>325</v>
      </c>
      <c r="C130" s="244" t="s">
        <v>326</v>
      </c>
      <c r="D130" s="234" t="s">
        <v>209</v>
      </c>
      <c r="E130" s="235">
        <v>60.45</v>
      </c>
      <c r="F130" s="236"/>
      <c r="G130" s="237">
        <f>ROUND(E130*F130,2)</f>
        <v>0</v>
      </c>
      <c r="H130" s="236"/>
      <c r="I130" s="237">
        <f>ROUND(E130*H130,2)</f>
        <v>0</v>
      </c>
      <c r="J130" s="236"/>
      <c r="K130" s="237">
        <f>ROUND(E130*J130,2)</f>
        <v>0</v>
      </c>
      <c r="L130" s="237">
        <v>21</v>
      </c>
      <c r="M130" s="237">
        <f>G130*(1+L130/100)</f>
        <v>0</v>
      </c>
      <c r="N130" s="235">
        <v>2.27136</v>
      </c>
      <c r="O130" s="235">
        <f>ROUND(E130*N130,2)</f>
        <v>137.30000000000001</v>
      </c>
      <c r="P130" s="235">
        <v>0</v>
      </c>
      <c r="Q130" s="235">
        <f>ROUND(E130*P130,2)</f>
        <v>0</v>
      </c>
      <c r="R130" s="237" t="s">
        <v>327</v>
      </c>
      <c r="S130" s="237" t="s">
        <v>145</v>
      </c>
      <c r="T130" s="238" t="s">
        <v>146</v>
      </c>
      <c r="U130" s="220">
        <v>0.67400000000000004</v>
      </c>
      <c r="V130" s="220">
        <f>ROUND(E130*U130,2)</f>
        <v>40.74</v>
      </c>
      <c r="W130" s="220"/>
      <c r="X130" s="220" t="s">
        <v>212</v>
      </c>
      <c r="Y130" s="220" t="s">
        <v>148</v>
      </c>
      <c r="Z130" s="210"/>
      <c r="AA130" s="210"/>
      <c r="AB130" s="210"/>
      <c r="AC130" s="210"/>
      <c r="AD130" s="210"/>
      <c r="AE130" s="210"/>
      <c r="AF130" s="210"/>
      <c r="AG130" s="210" t="s">
        <v>213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54" t="s">
        <v>328</v>
      </c>
      <c r="D131" s="253"/>
      <c r="E131" s="253"/>
      <c r="F131" s="253"/>
      <c r="G131" s="253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215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47" t="s">
        <v>329</v>
      </c>
      <c r="D132" s="242"/>
      <c r="E132" s="242"/>
      <c r="F132" s="242"/>
      <c r="G132" s="242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151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39" t="str">
        <f>C132</f>
        <v>Včetně úpravy jednotlivých velkých kamenů hmotnosti přes 500 kg dodatečným rozpojením na místě uložení.</v>
      </c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47" t="s">
        <v>330</v>
      </c>
      <c r="D133" s="242"/>
      <c r="E133" s="242"/>
      <c r="F133" s="242"/>
      <c r="G133" s="242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151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7" t="s">
        <v>331</v>
      </c>
      <c r="D134" s="242"/>
      <c r="E134" s="242"/>
      <c r="F134" s="242"/>
      <c r="G134" s="242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151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5" t="s">
        <v>407</v>
      </c>
      <c r="D135" s="251"/>
      <c r="E135" s="252">
        <v>60.45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217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46"/>
      <c r="D136" s="241"/>
      <c r="E136" s="241"/>
      <c r="F136" s="241"/>
      <c r="G136" s="241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152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2">
        <v>29</v>
      </c>
      <c r="B137" s="233" t="s">
        <v>335</v>
      </c>
      <c r="C137" s="244" t="s">
        <v>336</v>
      </c>
      <c r="D137" s="234" t="s">
        <v>209</v>
      </c>
      <c r="E137" s="235">
        <v>177.11250000000001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1.9973700000000001</v>
      </c>
      <c r="O137" s="235">
        <f>ROUND(E137*N137,2)</f>
        <v>353.76</v>
      </c>
      <c r="P137" s="235">
        <v>0</v>
      </c>
      <c r="Q137" s="235">
        <f>ROUND(E137*P137,2)</f>
        <v>0</v>
      </c>
      <c r="R137" s="237" t="s">
        <v>327</v>
      </c>
      <c r="S137" s="237" t="s">
        <v>145</v>
      </c>
      <c r="T137" s="238" t="s">
        <v>146</v>
      </c>
      <c r="U137" s="220">
        <v>2.4710000000000001</v>
      </c>
      <c r="V137" s="220">
        <f>ROUND(E137*U137,2)</f>
        <v>437.64</v>
      </c>
      <c r="W137" s="220"/>
      <c r="X137" s="220" t="s">
        <v>212</v>
      </c>
      <c r="Y137" s="220" t="s">
        <v>148</v>
      </c>
      <c r="Z137" s="210"/>
      <c r="AA137" s="210"/>
      <c r="AB137" s="210"/>
      <c r="AC137" s="210"/>
      <c r="AD137" s="210"/>
      <c r="AE137" s="210"/>
      <c r="AF137" s="210"/>
      <c r="AG137" s="210" t="s">
        <v>213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4" t="s">
        <v>337</v>
      </c>
      <c r="D138" s="253"/>
      <c r="E138" s="253"/>
      <c r="F138" s="253"/>
      <c r="G138" s="253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215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7" t="s">
        <v>338</v>
      </c>
      <c r="D139" s="242"/>
      <c r="E139" s="242"/>
      <c r="F139" s="242"/>
      <c r="G139" s="242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151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5" t="s">
        <v>408</v>
      </c>
      <c r="D140" s="251"/>
      <c r="E140" s="252">
        <v>125.55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217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55" t="s">
        <v>409</v>
      </c>
      <c r="D141" s="251"/>
      <c r="E141" s="252">
        <v>51.5625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217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46"/>
      <c r="D142" s="241"/>
      <c r="E142" s="241"/>
      <c r="F142" s="241"/>
      <c r="G142" s="24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152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ht="22.5" outlineLevel="1" x14ac:dyDescent="0.2">
      <c r="A143" s="232">
        <v>30</v>
      </c>
      <c r="B143" s="233" t="s">
        <v>342</v>
      </c>
      <c r="C143" s="244" t="s">
        <v>343</v>
      </c>
      <c r="D143" s="234" t="s">
        <v>256</v>
      </c>
      <c r="E143" s="235">
        <v>312.375</v>
      </c>
      <c r="F143" s="236"/>
      <c r="G143" s="237">
        <f>ROUND(E143*F143,2)</f>
        <v>0</v>
      </c>
      <c r="H143" s="236"/>
      <c r="I143" s="237">
        <f>ROUND(E143*H143,2)</f>
        <v>0</v>
      </c>
      <c r="J143" s="236"/>
      <c r="K143" s="237">
        <f>ROUND(E143*J143,2)</f>
        <v>0</v>
      </c>
      <c r="L143" s="237">
        <v>21</v>
      </c>
      <c r="M143" s="237">
        <f>G143*(1+L143/100)</f>
        <v>0</v>
      </c>
      <c r="N143" s="235">
        <v>0</v>
      </c>
      <c r="O143" s="235">
        <f>ROUND(E143*N143,2)</f>
        <v>0</v>
      </c>
      <c r="P143" s="235">
        <v>0</v>
      </c>
      <c r="Q143" s="235">
        <f>ROUND(E143*P143,2)</f>
        <v>0</v>
      </c>
      <c r="R143" s="237" t="s">
        <v>327</v>
      </c>
      <c r="S143" s="237" t="s">
        <v>145</v>
      </c>
      <c r="T143" s="238" t="s">
        <v>211</v>
      </c>
      <c r="U143" s="220">
        <v>0.46</v>
      </c>
      <c r="V143" s="220">
        <f>ROUND(E143*U143,2)</f>
        <v>143.69</v>
      </c>
      <c r="W143" s="220"/>
      <c r="X143" s="220" t="s">
        <v>212</v>
      </c>
      <c r="Y143" s="220" t="s">
        <v>148</v>
      </c>
      <c r="Z143" s="210"/>
      <c r="AA143" s="210"/>
      <c r="AB143" s="210"/>
      <c r="AC143" s="210"/>
      <c r="AD143" s="210"/>
      <c r="AE143" s="210"/>
      <c r="AF143" s="210"/>
      <c r="AG143" s="210" t="s">
        <v>213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54" t="s">
        <v>337</v>
      </c>
      <c r="D144" s="253"/>
      <c r="E144" s="253"/>
      <c r="F144" s="253"/>
      <c r="G144" s="253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215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7"/>
      <c r="B145" s="218"/>
      <c r="C145" s="255" t="s">
        <v>410</v>
      </c>
      <c r="D145" s="251"/>
      <c r="E145" s="252">
        <v>104.625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217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5" t="s">
        <v>410</v>
      </c>
      <c r="D146" s="251"/>
      <c r="E146" s="252">
        <v>104.625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217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55" t="s">
        <v>411</v>
      </c>
      <c r="D147" s="251"/>
      <c r="E147" s="252">
        <v>103.125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217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2" x14ac:dyDescent="0.2">
      <c r="A148" s="217"/>
      <c r="B148" s="218"/>
      <c r="C148" s="246"/>
      <c r="D148" s="241"/>
      <c r="E148" s="241"/>
      <c r="F148" s="241"/>
      <c r="G148" s="241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152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25" t="s">
        <v>140</v>
      </c>
      <c r="B149" s="226" t="s">
        <v>101</v>
      </c>
      <c r="C149" s="243" t="s">
        <v>102</v>
      </c>
      <c r="D149" s="227"/>
      <c r="E149" s="228"/>
      <c r="F149" s="229"/>
      <c r="G149" s="229">
        <f>SUMIF(AG150:AG152,"&lt;&gt;NOR",G150:G152)</f>
        <v>0</v>
      </c>
      <c r="H149" s="229"/>
      <c r="I149" s="229">
        <f>SUM(I150:I152)</f>
        <v>0</v>
      </c>
      <c r="J149" s="229"/>
      <c r="K149" s="229">
        <f>SUM(K150:K152)</f>
        <v>0</v>
      </c>
      <c r="L149" s="229"/>
      <c r="M149" s="229">
        <f>SUM(M150:M152)</f>
        <v>0</v>
      </c>
      <c r="N149" s="228"/>
      <c r="O149" s="228">
        <f>SUM(O150:O152)</f>
        <v>0</v>
      </c>
      <c r="P149" s="228"/>
      <c r="Q149" s="228">
        <f>SUM(Q150:Q152)</f>
        <v>0</v>
      </c>
      <c r="R149" s="229"/>
      <c r="S149" s="229"/>
      <c r="T149" s="230"/>
      <c r="U149" s="224"/>
      <c r="V149" s="224">
        <f>SUM(V150:V152)</f>
        <v>113.93</v>
      </c>
      <c r="W149" s="224"/>
      <c r="X149" s="224"/>
      <c r="Y149" s="224"/>
      <c r="AG149" t="s">
        <v>141</v>
      </c>
    </row>
    <row r="150" spans="1:60" ht="22.5" outlineLevel="1" x14ac:dyDescent="0.2">
      <c r="A150" s="232">
        <v>31</v>
      </c>
      <c r="B150" s="233" t="s">
        <v>345</v>
      </c>
      <c r="C150" s="244" t="s">
        <v>346</v>
      </c>
      <c r="D150" s="234" t="s">
        <v>347</v>
      </c>
      <c r="E150" s="235">
        <v>491.09390000000002</v>
      </c>
      <c r="F150" s="236"/>
      <c r="G150" s="237">
        <f>ROUND(E150*F150,2)</f>
        <v>0</v>
      </c>
      <c r="H150" s="236"/>
      <c r="I150" s="237">
        <f>ROUND(E150*H150,2)</f>
        <v>0</v>
      </c>
      <c r="J150" s="236"/>
      <c r="K150" s="237">
        <f>ROUND(E150*J150,2)</f>
        <v>0</v>
      </c>
      <c r="L150" s="237">
        <v>21</v>
      </c>
      <c r="M150" s="237">
        <f>G150*(1+L150/100)</f>
        <v>0</v>
      </c>
      <c r="N150" s="235">
        <v>0</v>
      </c>
      <c r="O150" s="235">
        <f>ROUND(E150*N150,2)</f>
        <v>0</v>
      </c>
      <c r="P150" s="235">
        <v>0</v>
      </c>
      <c r="Q150" s="235">
        <f>ROUND(E150*P150,2)</f>
        <v>0</v>
      </c>
      <c r="R150" s="237" t="s">
        <v>327</v>
      </c>
      <c r="S150" s="237" t="s">
        <v>145</v>
      </c>
      <c r="T150" s="238" t="s">
        <v>146</v>
      </c>
      <c r="U150" s="220">
        <v>0.23200000000000001</v>
      </c>
      <c r="V150" s="220">
        <f>ROUND(E150*U150,2)</f>
        <v>113.93</v>
      </c>
      <c r="W150" s="220"/>
      <c r="X150" s="220" t="s">
        <v>348</v>
      </c>
      <c r="Y150" s="220" t="s">
        <v>148</v>
      </c>
      <c r="Z150" s="210"/>
      <c r="AA150" s="210"/>
      <c r="AB150" s="210"/>
      <c r="AC150" s="210"/>
      <c r="AD150" s="210"/>
      <c r="AE150" s="210"/>
      <c r="AF150" s="210"/>
      <c r="AG150" s="210" t="s">
        <v>349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4" t="s">
        <v>350</v>
      </c>
      <c r="D151" s="253"/>
      <c r="E151" s="253"/>
      <c r="F151" s="253"/>
      <c r="G151" s="253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215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46"/>
      <c r="D152" s="241"/>
      <c r="E152" s="241"/>
      <c r="F152" s="241"/>
      <c r="G152" s="241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152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3"/>
      <c r="B153" s="4"/>
      <c r="C153" s="248"/>
      <c r="D153" s="6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AE153">
        <v>12</v>
      </c>
      <c r="AF153">
        <v>21</v>
      </c>
      <c r="AG153" t="s">
        <v>126</v>
      </c>
    </row>
    <row r="154" spans="1:60" x14ac:dyDescent="0.2">
      <c r="A154" s="213"/>
      <c r="B154" s="214" t="s">
        <v>29</v>
      </c>
      <c r="C154" s="249"/>
      <c r="D154" s="215"/>
      <c r="E154" s="216"/>
      <c r="F154" s="216"/>
      <c r="G154" s="231">
        <f>G8+G129+G149</f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AE154">
        <f>SUMIF(L7:L152,AE153,G7:G152)</f>
        <v>0</v>
      </c>
      <c r="AF154">
        <f>SUMIF(L7:L152,AF153,G7:G152)</f>
        <v>0</v>
      </c>
      <c r="AG154" t="s">
        <v>204</v>
      </c>
    </row>
    <row r="155" spans="1:60" x14ac:dyDescent="0.2">
      <c r="C155" s="250"/>
      <c r="D155" s="10"/>
      <c r="AG155" t="s">
        <v>205</v>
      </c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9T2oeAesr/rIiPWTFHnMvF4WusZck0j8RdNg4ONj3NDa7Hgpur/2nWeEvJeGHmU9s7BZH9WhBcG7XXapxBXlUg==" saltValue="68ClsdpQwdUKrzTPvm+02g==" spinCount="100000" sheet="1" formatRows="0"/>
  <mergeCells count="77">
    <mergeCell ref="C142:G142"/>
    <mergeCell ref="C144:G144"/>
    <mergeCell ref="C148:G148"/>
    <mergeCell ref="C151:G151"/>
    <mergeCell ref="C152:G152"/>
    <mergeCell ref="C132:G132"/>
    <mergeCell ref="C133:G133"/>
    <mergeCell ref="C134:G134"/>
    <mergeCell ref="C136:G136"/>
    <mergeCell ref="C138:G138"/>
    <mergeCell ref="C139:G139"/>
    <mergeCell ref="C115:G115"/>
    <mergeCell ref="C118:G118"/>
    <mergeCell ref="C120:G120"/>
    <mergeCell ref="C123:G123"/>
    <mergeCell ref="C128:G128"/>
    <mergeCell ref="C131:G131"/>
    <mergeCell ref="C106:G106"/>
    <mergeCell ref="C107:G107"/>
    <mergeCell ref="C110:G110"/>
    <mergeCell ref="C112:G112"/>
    <mergeCell ref="C113:G113"/>
    <mergeCell ref="C114:G114"/>
    <mergeCell ref="C96:G96"/>
    <mergeCell ref="C98:G98"/>
    <mergeCell ref="C100:G100"/>
    <mergeCell ref="C102:G102"/>
    <mergeCell ref="C104:G104"/>
    <mergeCell ref="C105:G105"/>
    <mergeCell ref="C82:G82"/>
    <mergeCell ref="C84:G84"/>
    <mergeCell ref="C86:G86"/>
    <mergeCell ref="C88:G88"/>
    <mergeCell ref="C91:G91"/>
    <mergeCell ref="C94:G94"/>
    <mergeCell ref="C69:G69"/>
    <mergeCell ref="C71:G71"/>
    <mergeCell ref="C73:G73"/>
    <mergeCell ref="C75:G75"/>
    <mergeCell ref="C77:G77"/>
    <mergeCell ref="C80:G80"/>
    <mergeCell ref="C58:G58"/>
    <mergeCell ref="C60:G60"/>
    <mergeCell ref="C62:G62"/>
    <mergeCell ref="C63:G63"/>
    <mergeCell ref="C65:G65"/>
    <mergeCell ref="C67:G67"/>
    <mergeCell ref="C46:G46"/>
    <mergeCell ref="C48:G48"/>
    <mergeCell ref="C50:G50"/>
    <mergeCell ref="C52:G52"/>
    <mergeCell ref="C55:G55"/>
    <mergeCell ref="C57:G57"/>
    <mergeCell ref="C34:G34"/>
    <mergeCell ref="C36:G36"/>
    <mergeCell ref="C38:G38"/>
    <mergeCell ref="C40:G40"/>
    <mergeCell ref="C42:G42"/>
    <mergeCell ref="C44:G44"/>
    <mergeCell ref="C23:G23"/>
    <mergeCell ref="C25:G25"/>
    <mergeCell ref="C27:G27"/>
    <mergeCell ref="C28:G28"/>
    <mergeCell ref="C30:G30"/>
    <mergeCell ref="C32:G32"/>
    <mergeCell ref="C14:G14"/>
    <mergeCell ref="C16:G16"/>
    <mergeCell ref="C18:G18"/>
    <mergeCell ref="C19:G19"/>
    <mergeCell ref="C20:G20"/>
    <mergeCell ref="C21:G2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BB54F-8875-4893-816F-667432B3126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57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58</v>
      </c>
      <c r="C4" s="202" t="s">
        <v>59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SUMIF(AG9:AG73,"&lt;&gt;NOR",G9:G73)</f>
        <v>0</v>
      </c>
      <c r="H8" s="229"/>
      <c r="I8" s="229">
        <f>SUM(I9:I73)</f>
        <v>0</v>
      </c>
      <c r="J8" s="229"/>
      <c r="K8" s="229">
        <f>SUM(K9:K73)</f>
        <v>0</v>
      </c>
      <c r="L8" s="229"/>
      <c r="M8" s="229">
        <f>SUM(M9:M73)</f>
        <v>0</v>
      </c>
      <c r="N8" s="228"/>
      <c r="O8" s="228">
        <f>SUM(O9:O73)</f>
        <v>2.6399999999999997</v>
      </c>
      <c r="P8" s="228"/>
      <c r="Q8" s="228">
        <f>SUM(Q9:Q73)</f>
        <v>0</v>
      </c>
      <c r="R8" s="229"/>
      <c r="S8" s="229"/>
      <c r="T8" s="230"/>
      <c r="U8" s="224"/>
      <c r="V8" s="224">
        <f>SUM(V9:V73)</f>
        <v>70.149999999999991</v>
      </c>
      <c r="W8" s="224"/>
      <c r="X8" s="224"/>
      <c r="Y8" s="224"/>
      <c r="AG8" t="s">
        <v>141</v>
      </c>
    </row>
    <row r="9" spans="1:60" ht="33.75" outlineLevel="1" x14ac:dyDescent="0.2">
      <c r="A9" s="232">
        <v>1</v>
      </c>
      <c r="B9" s="233" t="s">
        <v>247</v>
      </c>
      <c r="C9" s="244" t="s">
        <v>412</v>
      </c>
      <c r="D9" s="234" t="s">
        <v>209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145</v>
      </c>
      <c r="U9" s="220">
        <v>4.4999999999999998E-2</v>
      </c>
      <c r="V9" s="220">
        <f>ROUND(E9*U9,2)</f>
        <v>0.05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249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413</v>
      </c>
      <c r="D11" s="251"/>
      <c r="E11" s="252">
        <v>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2">
        <v>2</v>
      </c>
      <c r="B13" s="233" t="s">
        <v>377</v>
      </c>
      <c r="C13" s="244" t="s">
        <v>378</v>
      </c>
      <c r="D13" s="234" t="s">
        <v>209</v>
      </c>
      <c r="E13" s="235">
        <v>3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0.20200000000000001</v>
      </c>
      <c r="V13" s="220">
        <f>ROUND(E13*U13,2)</f>
        <v>0.61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379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7" t="s">
        <v>380</v>
      </c>
      <c r="D15" s="242"/>
      <c r="E15" s="242"/>
      <c r="F15" s="242"/>
      <c r="G15" s="242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414</v>
      </c>
      <c r="D16" s="251"/>
      <c r="E16" s="252">
        <v>3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217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6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2">
        <v>3</v>
      </c>
      <c r="B18" s="233" t="s">
        <v>415</v>
      </c>
      <c r="C18" s="244" t="s">
        <v>416</v>
      </c>
      <c r="D18" s="234" t="s">
        <v>360</v>
      </c>
      <c r="E18" s="235">
        <v>25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 t="s">
        <v>257</v>
      </c>
      <c r="S18" s="237" t="s">
        <v>145</v>
      </c>
      <c r="T18" s="238" t="s">
        <v>145</v>
      </c>
      <c r="U18" s="220">
        <v>1.2849999999999999</v>
      </c>
      <c r="V18" s="220">
        <f>ROUND(E18*U18,2)</f>
        <v>32.130000000000003</v>
      </c>
      <c r="W18" s="220"/>
      <c r="X18" s="220" t="s">
        <v>212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213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54" t="s">
        <v>417</v>
      </c>
      <c r="D19" s="253"/>
      <c r="E19" s="253"/>
      <c r="F19" s="253"/>
      <c r="G19" s="253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pro vysazování rostlin v hornině 1 až 4 bez výměny půdy, s případným naložením přebytečných výkopků na dopravní prostředek, s odvozem na vzdálenost do 20 km a se složením,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5" t="s">
        <v>418</v>
      </c>
      <c r="D20" s="251"/>
      <c r="E20" s="252">
        <v>10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5" t="s">
        <v>419</v>
      </c>
      <c r="D21" s="251"/>
      <c r="E21" s="252">
        <v>15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6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2">
        <v>4</v>
      </c>
      <c r="B23" s="233" t="s">
        <v>420</v>
      </c>
      <c r="C23" s="244" t="s">
        <v>421</v>
      </c>
      <c r="D23" s="234" t="s">
        <v>360</v>
      </c>
      <c r="E23" s="235">
        <v>25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 t="s">
        <v>257</v>
      </c>
      <c r="S23" s="237" t="s">
        <v>145</v>
      </c>
      <c r="T23" s="238" t="s">
        <v>145</v>
      </c>
      <c r="U23" s="220">
        <v>0.35699999999999998</v>
      </c>
      <c r="V23" s="220">
        <f>ROUND(E23*U23,2)</f>
        <v>8.93</v>
      </c>
      <c r="W23" s="220"/>
      <c r="X23" s="220" t="s">
        <v>212</v>
      </c>
      <c r="Y23" s="220" t="s">
        <v>148</v>
      </c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4" t="s">
        <v>422</v>
      </c>
      <c r="D24" s="253"/>
      <c r="E24" s="253"/>
      <c r="F24" s="253"/>
      <c r="G24" s="253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55" t="s">
        <v>418</v>
      </c>
      <c r="D25" s="251"/>
      <c r="E25" s="252">
        <v>10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55" t="s">
        <v>419</v>
      </c>
      <c r="D26" s="251"/>
      <c r="E26" s="252">
        <v>15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217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6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2">
        <v>5</v>
      </c>
      <c r="B28" s="233" t="s">
        <v>423</v>
      </c>
      <c r="C28" s="244" t="s">
        <v>424</v>
      </c>
      <c r="D28" s="234" t="s">
        <v>256</v>
      </c>
      <c r="E28" s="235">
        <v>75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2.4000000000000001E-4</v>
      </c>
      <c r="O28" s="235">
        <f>ROUND(E28*N28,2)</f>
        <v>0.02</v>
      </c>
      <c r="P28" s="235">
        <v>0</v>
      </c>
      <c r="Q28" s="235">
        <f>ROUND(E28*P28,2)</f>
        <v>0</v>
      </c>
      <c r="R28" s="237" t="s">
        <v>257</v>
      </c>
      <c r="S28" s="237" t="s">
        <v>145</v>
      </c>
      <c r="T28" s="238" t="s">
        <v>211</v>
      </c>
      <c r="U28" s="220">
        <v>0.127</v>
      </c>
      <c r="V28" s="220">
        <f>ROUND(E28*U28,2)</f>
        <v>9.5299999999999994</v>
      </c>
      <c r="W28" s="220"/>
      <c r="X28" s="220" t="s">
        <v>212</v>
      </c>
      <c r="Y28" s="220" t="s">
        <v>148</v>
      </c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4" t="s">
        <v>425</v>
      </c>
      <c r="D29" s="253"/>
      <c r="E29" s="253"/>
      <c r="F29" s="253"/>
      <c r="G29" s="253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47" t="s">
        <v>426</v>
      </c>
      <c r="D30" s="242"/>
      <c r="E30" s="242"/>
      <c r="F30" s="242"/>
      <c r="G30" s="242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151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5" t="s">
        <v>427</v>
      </c>
      <c r="D31" s="251"/>
      <c r="E31" s="252">
        <v>30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5" t="s">
        <v>428</v>
      </c>
      <c r="D32" s="251"/>
      <c r="E32" s="252">
        <v>45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6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2">
        <v>6</v>
      </c>
      <c r="B34" s="233" t="s">
        <v>429</v>
      </c>
      <c r="C34" s="244" t="s">
        <v>430</v>
      </c>
      <c r="D34" s="234" t="s">
        <v>360</v>
      </c>
      <c r="E34" s="235">
        <v>150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1.0000000000000001E-5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257</v>
      </c>
      <c r="S34" s="237" t="s">
        <v>145</v>
      </c>
      <c r="T34" s="238" t="s">
        <v>211</v>
      </c>
      <c r="U34" s="220">
        <v>0.12</v>
      </c>
      <c r="V34" s="220">
        <f>ROUND(E34*U34,2)</f>
        <v>18</v>
      </c>
      <c r="W34" s="220"/>
      <c r="X34" s="220" t="s">
        <v>212</v>
      </c>
      <c r="Y34" s="220" t="s">
        <v>148</v>
      </c>
      <c r="Z34" s="210"/>
      <c r="AA34" s="210"/>
      <c r="AB34" s="210"/>
      <c r="AC34" s="210"/>
      <c r="AD34" s="210"/>
      <c r="AE34" s="210"/>
      <c r="AF34" s="210"/>
      <c r="AG34" s="210" t="s">
        <v>213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4" t="s">
        <v>431</v>
      </c>
      <c r="D35" s="253"/>
      <c r="E35" s="253"/>
      <c r="F35" s="253"/>
      <c r="G35" s="253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5" t="s">
        <v>432</v>
      </c>
      <c r="D36" s="251"/>
      <c r="E36" s="252">
        <v>30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217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55" t="s">
        <v>432</v>
      </c>
      <c r="D37" s="251"/>
      <c r="E37" s="252">
        <v>30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5" t="s">
        <v>428</v>
      </c>
      <c r="D38" s="251"/>
      <c r="E38" s="252">
        <v>45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5" t="s">
        <v>428</v>
      </c>
      <c r="D39" s="251"/>
      <c r="E39" s="252">
        <v>45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6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22.5" outlineLevel="1" x14ac:dyDescent="0.2">
      <c r="A41" s="232">
        <v>7</v>
      </c>
      <c r="B41" s="233" t="s">
        <v>433</v>
      </c>
      <c r="C41" s="244" t="s">
        <v>434</v>
      </c>
      <c r="D41" s="234" t="s">
        <v>347</v>
      </c>
      <c r="E41" s="235">
        <v>2.5000000000000001E-3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257</v>
      </c>
      <c r="S41" s="237" t="s">
        <v>145</v>
      </c>
      <c r="T41" s="238" t="s">
        <v>211</v>
      </c>
      <c r="U41" s="220">
        <v>94.286000000000001</v>
      </c>
      <c r="V41" s="220">
        <f>ROUND(E41*U41,2)</f>
        <v>0.24</v>
      </c>
      <c r="W41" s="220"/>
      <c r="X41" s="220" t="s">
        <v>212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213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4" t="s">
        <v>435</v>
      </c>
      <c r="D42" s="253"/>
      <c r="E42" s="253"/>
      <c r="F42" s="253"/>
      <c r="G42" s="253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5" t="s">
        <v>436</v>
      </c>
      <c r="D43" s="251"/>
      <c r="E43" s="252">
        <v>1E-3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5" t="s">
        <v>437</v>
      </c>
      <c r="D44" s="251"/>
      <c r="E44" s="252">
        <v>1.5E-3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6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2">
        <v>8</v>
      </c>
      <c r="B46" s="233" t="s">
        <v>438</v>
      </c>
      <c r="C46" s="244" t="s">
        <v>439</v>
      </c>
      <c r="D46" s="234" t="s">
        <v>209</v>
      </c>
      <c r="E46" s="235">
        <v>0.75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7" t="s">
        <v>257</v>
      </c>
      <c r="S46" s="237" t="s">
        <v>145</v>
      </c>
      <c r="T46" s="238" t="s">
        <v>211</v>
      </c>
      <c r="U46" s="220">
        <v>0.88400000000000001</v>
      </c>
      <c r="V46" s="220">
        <f>ROUND(E46*U46,2)</f>
        <v>0.66</v>
      </c>
      <c r="W46" s="220"/>
      <c r="X46" s="220" t="s">
        <v>212</v>
      </c>
      <c r="Y46" s="220" t="s">
        <v>148</v>
      </c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5" t="s">
        <v>440</v>
      </c>
      <c r="D47" s="251"/>
      <c r="E47" s="252">
        <v>0.3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5" t="s">
        <v>441</v>
      </c>
      <c r="D48" s="251"/>
      <c r="E48" s="252">
        <v>0.45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6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32">
        <v>9</v>
      </c>
      <c r="B50" s="233" t="s">
        <v>442</v>
      </c>
      <c r="C50" s="244" t="s">
        <v>443</v>
      </c>
      <c r="D50" s="234" t="s">
        <v>360</v>
      </c>
      <c r="E50" s="235">
        <v>10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1.5E-3</v>
      </c>
      <c r="O50" s="235">
        <f>ROUND(E50*N50,2)</f>
        <v>0.02</v>
      </c>
      <c r="P50" s="235">
        <v>0</v>
      </c>
      <c r="Q50" s="235">
        <f>ROUND(E50*P50,2)</f>
        <v>0</v>
      </c>
      <c r="R50" s="237" t="s">
        <v>319</v>
      </c>
      <c r="S50" s="237" t="s">
        <v>145</v>
      </c>
      <c r="T50" s="238" t="s">
        <v>145</v>
      </c>
      <c r="U50" s="220">
        <v>0</v>
      </c>
      <c r="V50" s="220">
        <f>ROUND(E50*U50,2)</f>
        <v>0</v>
      </c>
      <c r="W50" s="220"/>
      <c r="X50" s="220" t="s">
        <v>320</v>
      </c>
      <c r="Y50" s="220" t="s">
        <v>148</v>
      </c>
      <c r="Z50" s="210"/>
      <c r="AA50" s="210"/>
      <c r="AB50" s="210"/>
      <c r="AC50" s="210"/>
      <c r="AD50" s="210"/>
      <c r="AE50" s="210"/>
      <c r="AF50" s="210"/>
      <c r="AG50" s="210" t="s">
        <v>321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/>
      <c r="D51" s="256"/>
      <c r="E51" s="256"/>
      <c r="F51" s="256"/>
      <c r="G51" s="256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2">
        <v>10</v>
      </c>
      <c r="B52" s="233" t="s">
        <v>444</v>
      </c>
      <c r="C52" s="244" t="s">
        <v>445</v>
      </c>
      <c r="D52" s="234" t="s">
        <v>360</v>
      </c>
      <c r="E52" s="235">
        <v>14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8.0000000000000002E-3</v>
      </c>
      <c r="O52" s="235">
        <f>ROUND(E52*N52,2)</f>
        <v>0.11</v>
      </c>
      <c r="P52" s="235">
        <v>0</v>
      </c>
      <c r="Q52" s="235">
        <f>ROUND(E52*P52,2)</f>
        <v>0</v>
      </c>
      <c r="R52" s="237" t="s">
        <v>319</v>
      </c>
      <c r="S52" s="237" t="s">
        <v>446</v>
      </c>
      <c r="T52" s="238" t="s">
        <v>146</v>
      </c>
      <c r="U52" s="220">
        <v>0</v>
      </c>
      <c r="V52" s="220">
        <f>ROUND(E52*U52,2)</f>
        <v>0</v>
      </c>
      <c r="W52" s="220"/>
      <c r="X52" s="220" t="s">
        <v>320</v>
      </c>
      <c r="Y52" s="220" t="s">
        <v>148</v>
      </c>
      <c r="Z52" s="210"/>
      <c r="AA52" s="210"/>
      <c r="AB52" s="210"/>
      <c r="AC52" s="210"/>
      <c r="AD52" s="210"/>
      <c r="AE52" s="210"/>
      <c r="AF52" s="210"/>
      <c r="AG52" s="210" t="s">
        <v>321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7"/>
      <c r="D53" s="256"/>
      <c r="E53" s="256"/>
      <c r="F53" s="256"/>
      <c r="G53" s="256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152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2">
        <v>11</v>
      </c>
      <c r="B54" s="233" t="s">
        <v>447</v>
      </c>
      <c r="C54" s="244" t="s">
        <v>448</v>
      </c>
      <c r="D54" s="234" t="s">
        <v>360</v>
      </c>
      <c r="E54" s="235">
        <v>1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5.9999999999999995E-4</v>
      </c>
      <c r="O54" s="235">
        <f>ROUND(E54*N54,2)</f>
        <v>0</v>
      </c>
      <c r="P54" s="235">
        <v>0</v>
      </c>
      <c r="Q54" s="235">
        <f>ROUND(E54*P54,2)</f>
        <v>0</v>
      </c>
      <c r="R54" s="237"/>
      <c r="S54" s="237" t="s">
        <v>169</v>
      </c>
      <c r="T54" s="238" t="s">
        <v>146</v>
      </c>
      <c r="U54" s="220">
        <v>0</v>
      </c>
      <c r="V54" s="220">
        <f>ROUND(E54*U54,2)</f>
        <v>0</v>
      </c>
      <c r="W54" s="220"/>
      <c r="X54" s="220" t="s">
        <v>320</v>
      </c>
      <c r="Y54" s="220" t="s">
        <v>148</v>
      </c>
      <c r="Z54" s="210"/>
      <c r="AA54" s="210"/>
      <c r="AB54" s="210"/>
      <c r="AC54" s="210"/>
      <c r="AD54" s="210"/>
      <c r="AE54" s="210"/>
      <c r="AF54" s="210"/>
      <c r="AG54" s="210" t="s">
        <v>321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7"/>
      <c r="D55" s="256"/>
      <c r="E55" s="256"/>
      <c r="F55" s="256"/>
      <c r="G55" s="256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2">
        <v>12</v>
      </c>
      <c r="B56" s="233" t="s">
        <v>449</v>
      </c>
      <c r="C56" s="244" t="s">
        <v>450</v>
      </c>
      <c r="D56" s="234" t="s">
        <v>451</v>
      </c>
      <c r="E56" s="235">
        <v>210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0.01</v>
      </c>
      <c r="O56" s="235">
        <f>ROUND(E56*N56,2)</f>
        <v>2.1</v>
      </c>
      <c r="P56" s="235">
        <v>0</v>
      </c>
      <c r="Q56" s="235">
        <f>ROUND(E56*P56,2)</f>
        <v>0</v>
      </c>
      <c r="R56" s="237" t="s">
        <v>319</v>
      </c>
      <c r="S56" s="237" t="s">
        <v>145</v>
      </c>
      <c r="T56" s="238" t="s">
        <v>211</v>
      </c>
      <c r="U56" s="220">
        <v>0</v>
      </c>
      <c r="V56" s="220">
        <f>ROUND(E56*U56,2)</f>
        <v>0</v>
      </c>
      <c r="W56" s="220"/>
      <c r="X56" s="220" t="s">
        <v>320</v>
      </c>
      <c r="Y56" s="220" t="s">
        <v>148</v>
      </c>
      <c r="Z56" s="210"/>
      <c r="AA56" s="210"/>
      <c r="AB56" s="210"/>
      <c r="AC56" s="210"/>
      <c r="AD56" s="210"/>
      <c r="AE56" s="210"/>
      <c r="AF56" s="210"/>
      <c r="AG56" s="210" t="s">
        <v>321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5" t="s">
        <v>452</v>
      </c>
      <c r="D57" s="251"/>
      <c r="E57" s="252">
        <v>60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5" t="s">
        <v>453</v>
      </c>
      <c r="D58" s="251"/>
      <c r="E58" s="252">
        <v>24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5" t="s">
        <v>454</v>
      </c>
      <c r="D59" s="251"/>
      <c r="E59" s="252">
        <v>90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217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5" t="s">
        <v>455</v>
      </c>
      <c r="D60" s="251"/>
      <c r="E60" s="252">
        <v>36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46"/>
      <c r="D61" s="241"/>
      <c r="E61" s="241"/>
      <c r="F61" s="241"/>
      <c r="G61" s="241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2">
        <v>13</v>
      </c>
      <c r="B62" s="233" t="s">
        <v>456</v>
      </c>
      <c r="C62" s="244" t="s">
        <v>457</v>
      </c>
      <c r="D62" s="234" t="s">
        <v>360</v>
      </c>
      <c r="E62" s="235">
        <v>15</v>
      </c>
      <c r="F62" s="236"/>
      <c r="G62" s="237">
        <f>ROUND(E62*F62,2)</f>
        <v>0</v>
      </c>
      <c r="H62" s="236"/>
      <c r="I62" s="237">
        <f>ROUND(E62*H62,2)</f>
        <v>0</v>
      </c>
      <c r="J62" s="236"/>
      <c r="K62" s="237">
        <f>ROUND(E62*J62,2)</f>
        <v>0</v>
      </c>
      <c r="L62" s="237">
        <v>21</v>
      </c>
      <c r="M62" s="237">
        <f>G62*(1+L62/100)</f>
        <v>0</v>
      </c>
      <c r="N62" s="235">
        <v>2.5000000000000001E-2</v>
      </c>
      <c r="O62" s="235">
        <f>ROUND(E62*N62,2)</f>
        <v>0.38</v>
      </c>
      <c r="P62" s="235">
        <v>0</v>
      </c>
      <c r="Q62" s="235">
        <f>ROUND(E62*P62,2)</f>
        <v>0</v>
      </c>
      <c r="R62" s="237" t="s">
        <v>319</v>
      </c>
      <c r="S62" s="237" t="s">
        <v>145</v>
      </c>
      <c r="T62" s="238" t="s">
        <v>211</v>
      </c>
      <c r="U62" s="220">
        <v>0</v>
      </c>
      <c r="V62" s="220">
        <f>ROUND(E62*U62,2)</f>
        <v>0</v>
      </c>
      <c r="W62" s="220"/>
      <c r="X62" s="220" t="s">
        <v>320</v>
      </c>
      <c r="Y62" s="220" t="s">
        <v>148</v>
      </c>
      <c r="Z62" s="210"/>
      <c r="AA62" s="210"/>
      <c r="AB62" s="210"/>
      <c r="AC62" s="210"/>
      <c r="AD62" s="210"/>
      <c r="AE62" s="210"/>
      <c r="AF62" s="210"/>
      <c r="AG62" s="210" t="s">
        <v>321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458</v>
      </c>
      <c r="D63" s="251"/>
      <c r="E63" s="252">
        <v>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217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5" t="s">
        <v>459</v>
      </c>
      <c r="D64" s="251"/>
      <c r="E64" s="252">
        <v>9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46"/>
      <c r="D65" s="241"/>
      <c r="E65" s="241"/>
      <c r="F65" s="241"/>
      <c r="G65" s="241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32">
        <v>14</v>
      </c>
      <c r="B66" s="233" t="s">
        <v>460</v>
      </c>
      <c r="C66" s="244" t="s">
        <v>461</v>
      </c>
      <c r="D66" s="234" t="s">
        <v>318</v>
      </c>
      <c r="E66" s="235">
        <v>2.5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1E-3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319</v>
      </c>
      <c r="S66" s="237" t="s">
        <v>145</v>
      </c>
      <c r="T66" s="238" t="s">
        <v>211</v>
      </c>
      <c r="U66" s="220">
        <v>0</v>
      </c>
      <c r="V66" s="220">
        <f>ROUND(E66*U66,2)</f>
        <v>0</v>
      </c>
      <c r="W66" s="220"/>
      <c r="X66" s="220" t="s">
        <v>320</v>
      </c>
      <c r="Y66" s="220" t="s">
        <v>148</v>
      </c>
      <c r="Z66" s="210"/>
      <c r="AA66" s="210"/>
      <c r="AB66" s="210"/>
      <c r="AC66" s="210"/>
      <c r="AD66" s="210"/>
      <c r="AE66" s="210"/>
      <c r="AF66" s="210"/>
      <c r="AG66" s="210" t="s">
        <v>321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5" t="s">
        <v>462</v>
      </c>
      <c r="D67" s="251"/>
      <c r="E67" s="252">
        <v>1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3" x14ac:dyDescent="0.2">
      <c r="A68" s="217"/>
      <c r="B68" s="218"/>
      <c r="C68" s="255" t="s">
        <v>463</v>
      </c>
      <c r="D68" s="251"/>
      <c r="E68" s="252">
        <v>1.5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217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6"/>
      <c r="D69" s="241"/>
      <c r="E69" s="241"/>
      <c r="F69" s="241"/>
      <c r="G69" s="241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2">
        <v>15</v>
      </c>
      <c r="B70" s="233" t="s">
        <v>464</v>
      </c>
      <c r="C70" s="244" t="s">
        <v>465</v>
      </c>
      <c r="D70" s="234" t="s">
        <v>318</v>
      </c>
      <c r="E70" s="235">
        <v>6.25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1E-3</v>
      </c>
      <c r="O70" s="235">
        <f>ROUND(E70*N70,2)</f>
        <v>0.01</v>
      </c>
      <c r="P70" s="235">
        <v>0</v>
      </c>
      <c r="Q70" s="235">
        <f>ROUND(E70*P70,2)</f>
        <v>0</v>
      </c>
      <c r="R70" s="237"/>
      <c r="S70" s="237" t="s">
        <v>169</v>
      </c>
      <c r="T70" s="238" t="s">
        <v>146</v>
      </c>
      <c r="U70" s="220">
        <v>0</v>
      </c>
      <c r="V70" s="220">
        <f>ROUND(E70*U70,2)</f>
        <v>0</v>
      </c>
      <c r="W70" s="220"/>
      <c r="X70" s="220" t="s">
        <v>320</v>
      </c>
      <c r="Y70" s="220" t="s">
        <v>148</v>
      </c>
      <c r="Z70" s="210"/>
      <c r="AA70" s="210"/>
      <c r="AB70" s="210"/>
      <c r="AC70" s="210"/>
      <c r="AD70" s="210"/>
      <c r="AE70" s="210"/>
      <c r="AF70" s="210"/>
      <c r="AG70" s="210" t="s">
        <v>321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466</v>
      </c>
      <c r="D71" s="251"/>
      <c r="E71" s="252">
        <v>2.5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5" t="s">
        <v>467</v>
      </c>
      <c r="D72" s="251"/>
      <c r="E72" s="252">
        <v>3.75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46"/>
      <c r="D73" s="241"/>
      <c r="E73" s="241"/>
      <c r="F73" s="241"/>
      <c r="G73" s="241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25" t="s">
        <v>140</v>
      </c>
      <c r="B74" s="226" t="s">
        <v>101</v>
      </c>
      <c r="C74" s="243" t="s">
        <v>102</v>
      </c>
      <c r="D74" s="227"/>
      <c r="E74" s="228"/>
      <c r="F74" s="229"/>
      <c r="G74" s="229">
        <f>SUMIF(AG75:AG76,"&lt;&gt;NOR",G75:G76)</f>
        <v>0</v>
      </c>
      <c r="H74" s="229"/>
      <c r="I74" s="229">
        <f>SUM(I75:I76)</f>
        <v>0</v>
      </c>
      <c r="J74" s="229"/>
      <c r="K74" s="229">
        <f>SUM(K75:K76)</f>
        <v>0</v>
      </c>
      <c r="L74" s="229"/>
      <c r="M74" s="229">
        <f>SUM(M75:M76)</f>
        <v>0</v>
      </c>
      <c r="N74" s="228"/>
      <c r="O74" s="228">
        <f>SUM(O75:O76)</f>
        <v>0</v>
      </c>
      <c r="P74" s="228"/>
      <c r="Q74" s="228">
        <f>SUM(Q75:Q76)</f>
        <v>0</v>
      </c>
      <c r="R74" s="229"/>
      <c r="S74" s="229"/>
      <c r="T74" s="230"/>
      <c r="U74" s="224"/>
      <c r="V74" s="224">
        <f>SUM(V75:V76)</f>
        <v>5.0599999999999996</v>
      </c>
      <c r="W74" s="224"/>
      <c r="X74" s="224"/>
      <c r="Y74" s="224"/>
      <c r="AG74" t="s">
        <v>141</v>
      </c>
    </row>
    <row r="75" spans="1:60" ht="22.5" outlineLevel="1" x14ac:dyDescent="0.2">
      <c r="A75" s="232">
        <v>16</v>
      </c>
      <c r="B75" s="233" t="s">
        <v>468</v>
      </c>
      <c r="C75" s="244" t="s">
        <v>469</v>
      </c>
      <c r="D75" s="234" t="s">
        <v>347</v>
      </c>
      <c r="E75" s="235">
        <v>2.6308500000000001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257</v>
      </c>
      <c r="S75" s="237" t="s">
        <v>145</v>
      </c>
      <c r="T75" s="238" t="s">
        <v>211</v>
      </c>
      <c r="U75" s="220">
        <v>1.925</v>
      </c>
      <c r="V75" s="220">
        <f>ROUND(E75*U75,2)</f>
        <v>5.0599999999999996</v>
      </c>
      <c r="W75" s="220"/>
      <c r="X75" s="220" t="s">
        <v>348</v>
      </c>
      <c r="Y75" s="220" t="s">
        <v>148</v>
      </c>
      <c r="Z75" s="210"/>
      <c r="AA75" s="210"/>
      <c r="AB75" s="210"/>
      <c r="AC75" s="210"/>
      <c r="AD75" s="210"/>
      <c r="AE75" s="210"/>
      <c r="AF75" s="210"/>
      <c r="AG75" s="210" t="s">
        <v>349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7"/>
      <c r="D76" s="256"/>
      <c r="E76" s="256"/>
      <c r="F76" s="256"/>
      <c r="G76" s="256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25" t="s">
        <v>140</v>
      </c>
      <c r="B77" s="226" t="s">
        <v>103</v>
      </c>
      <c r="C77" s="243" t="s">
        <v>104</v>
      </c>
      <c r="D77" s="227"/>
      <c r="E77" s="228"/>
      <c r="F77" s="229"/>
      <c r="G77" s="229">
        <f>SUMIF(AG78:AG101,"&lt;&gt;NOR",G78:G101)</f>
        <v>0</v>
      </c>
      <c r="H77" s="229"/>
      <c r="I77" s="229">
        <f>SUM(I78:I101)</f>
        <v>0</v>
      </c>
      <c r="J77" s="229"/>
      <c r="K77" s="229">
        <f>SUM(K78:K101)</f>
        <v>0</v>
      </c>
      <c r="L77" s="229"/>
      <c r="M77" s="229">
        <f>SUM(M78:M101)</f>
        <v>0</v>
      </c>
      <c r="N77" s="228"/>
      <c r="O77" s="228">
        <f>SUM(O78:O101)</f>
        <v>2.6500000000000004</v>
      </c>
      <c r="P77" s="228"/>
      <c r="Q77" s="228">
        <f>SUM(Q78:Q101)</f>
        <v>0</v>
      </c>
      <c r="R77" s="229"/>
      <c r="S77" s="229"/>
      <c r="T77" s="230"/>
      <c r="U77" s="224"/>
      <c r="V77" s="224">
        <f>SUM(V78:V101)</f>
        <v>127.89999999999999</v>
      </c>
      <c r="W77" s="224"/>
      <c r="X77" s="224"/>
      <c r="Y77" s="224"/>
      <c r="AG77" t="s">
        <v>141</v>
      </c>
    </row>
    <row r="78" spans="1:60" ht="22.5" outlineLevel="1" x14ac:dyDescent="0.2">
      <c r="A78" s="232">
        <v>17</v>
      </c>
      <c r="B78" s="233" t="s">
        <v>470</v>
      </c>
      <c r="C78" s="244" t="s">
        <v>471</v>
      </c>
      <c r="D78" s="234" t="s">
        <v>451</v>
      </c>
      <c r="E78" s="235">
        <v>210</v>
      </c>
      <c r="F78" s="236"/>
      <c r="G78" s="237">
        <f>ROUND(E78*F78,2)</f>
        <v>0</v>
      </c>
      <c r="H78" s="236"/>
      <c r="I78" s="237">
        <f>ROUND(E78*H78,2)</f>
        <v>0</v>
      </c>
      <c r="J78" s="236"/>
      <c r="K78" s="237">
        <f>ROUND(E78*J78,2)</f>
        <v>0</v>
      </c>
      <c r="L78" s="237">
        <v>21</v>
      </c>
      <c r="M78" s="237">
        <f>G78*(1+L78/100)</f>
        <v>0</v>
      </c>
      <c r="N78" s="235">
        <v>2.5500000000000002E-3</v>
      </c>
      <c r="O78" s="235">
        <f>ROUND(E78*N78,2)</f>
        <v>0.54</v>
      </c>
      <c r="P78" s="235">
        <v>0</v>
      </c>
      <c r="Q78" s="235">
        <f>ROUND(E78*P78,2)</f>
        <v>0</v>
      </c>
      <c r="R78" s="237" t="s">
        <v>472</v>
      </c>
      <c r="S78" s="237" t="s">
        <v>145</v>
      </c>
      <c r="T78" s="238" t="s">
        <v>211</v>
      </c>
      <c r="U78" s="220">
        <v>0.58699999999999997</v>
      </c>
      <c r="V78" s="220">
        <f>ROUND(E78*U78,2)</f>
        <v>123.27</v>
      </c>
      <c r="W78" s="220"/>
      <c r="X78" s="220" t="s">
        <v>212</v>
      </c>
      <c r="Y78" s="220" t="s">
        <v>148</v>
      </c>
      <c r="Z78" s="210"/>
      <c r="AA78" s="210"/>
      <c r="AB78" s="210"/>
      <c r="AC78" s="210"/>
      <c r="AD78" s="210"/>
      <c r="AE78" s="210"/>
      <c r="AF78" s="210"/>
      <c r="AG78" s="210" t="s">
        <v>213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4" t="s">
        <v>473</v>
      </c>
      <c r="D79" s="253"/>
      <c r="E79" s="253"/>
      <c r="F79" s="253"/>
      <c r="G79" s="253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55" t="s">
        <v>452</v>
      </c>
      <c r="D80" s="251"/>
      <c r="E80" s="252">
        <v>60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217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5" t="s">
        <v>453</v>
      </c>
      <c r="D81" s="251"/>
      <c r="E81" s="252">
        <v>24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217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5" t="s">
        <v>474</v>
      </c>
      <c r="D82" s="251"/>
      <c r="E82" s="252">
        <v>90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217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5" t="s">
        <v>455</v>
      </c>
      <c r="D83" s="251"/>
      <c r="E83" s="252">
        <v>36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6"/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2">
        <v>18</v>
      </c>
      <c r="B85" s="233" t="s">
        <v>475</v>
      </c>
      <c r="C85" s="244" t="s">
        <v>476</v>
      </c>
      <c r="D85" s="234" t="s">
        <v>209</v>
      </c>
      <c r="E85" s="235">
        <v>2.375</v>
      </c>
      <c r="F85" s="236"/>
      <c r="G85" s="237">
        <f>ROUND(E85*F85,2)</f>
        <v>0</v>
      </c>
      <c r="H85" s="236"/>
      <c r="I85" s="237">
        <f>ROUND(E85*H85,2)</f>
        <v>0</v>
      </c>
      <c r="J85" s="236"/>
      <c r="K85" s="237">
        <f>ROUND(E85*J85,2)</f>
        <v>0</v>
      </c>
      <c r="L85" s="237">
        <v>21</v>
      </c>
      <c r="M85" s="237">
        <f>G85*(1+L85/100)</f>
        <v>0</v>
      </c>
      <c r="N85" s="235">
        <v>3.1099999999999999E-3</v>
      </c>
      <c r="O85" s="235">
        <f>ROUND(E85*N85,2)</f>
        <v>0.01</v>
      </c>
      <c r="P85" s="235">
        <v>0</v>
      </c>
      <c r="Q85" s="235">
        <f>ROUND(E85*P85,2)</f>
        <v>0</v>
      </c>
      <c r="R85" s="237" t="s">
        <v>472</v>
      </c>
      <c r="S85" s="237" t="s">
        <v>145</v>
      </c>
      <c r="T85" s="238" t="s">
        <v>211</v>
      </c>
      <c r="U85" s="220">
        <v>0</v>
      </c>
      <c r="V85" s="220">
        <f>ROUND(E85*U85,2)</f>
        <v>0</v>
      </c>
      <c r="W85" s="220"/>
      <c r="X85" s="220" t="s">
        <v>212</v>
      </c>
      <c r="Y85" s="220" t="s">
        <v>148</v>
      </c>
      <c r="Z85" s="210"/>
      <c r="AA85" s="210"/>
      <c r="AB85" s="210"/>
      <c r="AC85" s="210"/>
      <c r="AD85" s="210"/>
      <c r="AE85" s="210"/>
      <c r="AF85" s="210"/>
      <c r="AG85" s="210" t="s">
        <v>213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5" t="s">
        <v>477</v>
      </c>
      <c r="D86" s="251"/>
      <c r="E86" s="252">
        <v>0.95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217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5" t="s">
        <v>478</v>
      </c>
      <c r="D87" s="251"/>
      <c r="E87" s="252">
        <v>1.425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6"/>
      <c r="D88" s="241"/>
      <c r="E88" s="241"/>
      <c r="F88" s="241"/>
      <c r="G88" s="24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2">
        <v>19</v>
      </c>
      <c r="B89" s="233" t="s">
        <v>449</v>
      </c>
      <c r="C89" s="244" t="s">
        <v>450</v>
      </c>
      <c r="D89" s="234" t="s">
        <v>451</v>
      </c>
      <c r="E89" s="235">
        <v>210</v>
      </c>
      <c r="F89" s="236"/>
      <c r="G89" s="237">
        <f>ROUND(E89*F89,2)</f>
        <v>0</v>
      </c>
      <c r="H89" s="236"/>
      <c r="I89" s="237">
        <f>ROUND(E89*H89,2)</f>
        <v>0</v>
      </c>
      <c r="J89" s="236"/>
      <c r="K89" s="237">
        <f>ROUND(E89*J89,2)</f>
        <v>0</v>
      </c>
      <c r="L89" s="237">
        <v>21</v>
      </c>
      <c r="M89" s="237">
        <f>G89*(1+L89/100)</f>
        <v>0</v>
      </c>
      <c r="N89" s="235">
        <v>0.01</v>
      </c>
      <c r="O89" s="235">
        <f>ROUND(E89*N89,2)</f>
        <v>2.1</v>
      </c>
      <c r="P89" s="235">
        <v>0</v>
      </c>
      <c r="Q89" s="235">
        <f>ROUND(E89*P89,2)</f>
        <v>0</v>
      </c>
      <c r="R89" s="237" t="s">
        <v>319</v>
      </c>
      <c r="S89" s="237" t="s">
        <v>145</v>
      </c>
      <c r="T89" s="238" t="s">
        <v>211</v>
      </c>
      <c r="U89" s="220">
        <v>0</v>
      </c>
      <c r="V89" s="220">
        <f>ROUND(E89*U89,2)</f>
        <v>0</v>
      </c>
      <c r="W89" s="220"/>
      <c r="X89" s="220" t="s">
        <v>320</v>
      </c>
      <c r="Y89" s="220" t="s">
        <v>148</v>
      </c>
      <c r="Z89" s="210"/>
      <c r="AA89" s="210"/>
      <c r="AB89" s="210"/>
      <c r="AC89" s="210"/>
      <c r="AD89" s="210"/>
      <c r="AE89" s="210"/>
      <c r="AF89" s="210"/>
      <c r="AG89" s="210" t="s">
        <v>321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452</v>
      </c>
      <c r="D90" s="251"/>
      <c r="E90" s="252">
        <v>60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217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55" t="s">
        <v>453</v>
      </c>
      <c r="D91" s="251"/>
      <c r="E91" s="252">
        <v>24</v>
      </c>
      <c r="F91" s="220"/>
      <c r="G91" s="220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217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55" t="s">
        <v>454</v>
      </c>
      <c r="D92" s="251"/>
      <c r="E92" s="252">
        <v>90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217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5" t="s">
        <v>455</v>
      </c>
      <c r="D93" s="251"/>
      <c r="E93" s="252">
        <v>36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/>
      <c r="D94" s="241"/>
      <c r="E94" s="241"/>
      <c r="F94" s="241"/>
      <c r="G94" s="24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22.5" outlineLevel="1" x14ac:dyDescent="0.2">
      <c r="A95" s="232">
        <v>20</v>
      </c>
      <c r="B95" s="233" t="s">
        <v>479</v>
      </c>
      <c r="C95" s="244" t="s">
        <v>480</v>
      </c>
      <c r="D95" s="234" t="s">
        <v>481</v>
      </c>
      <c r="E95" s="235">
        <v>0.25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1.056E-2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319</v>
      </c>
      <c r="S95" s="237" t="s">
        <v>145</v>
      </c>
      <c r="T95" s="238" t="s">
        <v>211</v>
      </c>
      <c r="U95" s="220">
        <v>0</v>
      </c>
      <c r="V95" s="220">
        <f>ROUND(E95*U95,2)</f>
        <v>0</v>
      </c>
      <c r="W95" s="220"/>
      <c r="X95" s="220" t="s">
        <v>320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321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5" t="s">
        <v>482</v>
      </c>
      <c r="D96" s="251"/>
      <c r="E96" s="252">
        <v>0.1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217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55" t="s">
        <v>483</v>
      </c>
      <c r="D97" s="251"/>
      <c r="E97" s="252">
        <v>0.15</v>
      </c>
      <c r="F97" s="220"/>
      <c r="G97" s="22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217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46"/>
      <c r="D98" s="241"/>
      <c r="E98" s="241"/>
      <c r="F98" s="241"/>
      <c r="G98" s="241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32">
        <v>21</v>
      </c>
      <c r="B99" s="233" t="s">
        <v>484</v>
      </c>
      <c r="C99" s="244" t="s">
        <v>485</v>
      </c>
      <c r="D99" s="234" t="s">
        <v>347</v>
      </c>
      <c r="E99" s="235">
        <v>2.6455299999999999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0</v>
      </c>
      <c r="O99" s="235">
        <f>ROUND(E99*N99,2)</f>
        <v>0</v>
      </c>
      <c r="P99" s="235">
        <v>0</v>
      </c>
      <c r="Q99" s="235">
        <f>ROUND(E99*P99,2)</f>
        <v>0</v>
      </c>
      <c r="R99" s="237" t="s">
        <v>472</v>
      </c>
      <c r="S99" s="237" t="s">
        <v>145</v>
      </c>
      <c r="T99" s="238" t="s">
        <v>211</v>
      </c>
      <c r="U99" s="220">
        <v>1.7509999999999999</v>
      </c>
      <c r="V99" s="220">
        <f>ROUND(E99*U99,2)</f>
        <v>4.63</v>
      </c>
      <c r="W99" s="220"/>
      <c r="X99" s="220" t="s">
        <v>348</v>
      </c>
      <c r="Y99" s="220" t="s">
        <v>148</v>
      </c>
      <c r="Z99" s="210"/>
      <c r="AA99" s="210"/>
      <c r="AB99" s="210"/>
      <c r="AC99" s="210"/>
      <c r="AD99" s="210"/>
      <c r="AE99" s="210"/>
      <c r="AF99" s="210"/>
      <c r="AG99" s="210" t="s">
        <v>349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4" t="s">
        <v>486</v>
      </c>
      <c r="D100" s="253"/>
      <c r="E100" s="253"/>
      <c r="F100" s="253"/>
      <c r="G100" s="253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6"/>
      <c r="D101" s="241"/>
      <c r="E101" s="241"/>
      <c r="F101" s="241"/>
      <c r="G101" s="241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3"/>
      <c r="B102" s="4"/>
      <c r="C102" s="248"/>
      <c r="D102" s="6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AE102">
        <v>12</v>
      </c>
      <c r="AF102">
        <v>21</v>
      </c>
      <c r="AG102" t="s">
        <v>126</v>
      </c>
    </row>
    <row r="103" spans="1:60" x14ac:dyDescent="0.2">
      <c r="A103" s="213"/>
      <c r="B103" s="214" t="s">
        <v>29</v>
      </c>
      <c r="C103" s="249"/>
      <c r="D103" s="215"/>
      <c r="E103" s="216"/>
      <c r="F103" s="216"/>
      <c r="G103" s="231">
        <f>G8+G74+G77</f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f>SUMIF(L7:L101,AE102,G7:G101)</f>
        <v>0</v>
      </c>
      <c r="AF103">
        <f>SUMIF(L7:L101,AF102,G7:G101)</f>
        <v>0</v>
      </c>
      <c r="AG103" t="s">
        <v>204</v>
      </c>
    </row>
    <row r="104" spans="1:60" x14ac:dyDescent="0.2">
      <c r="C104" s="250"/>
      <c r="D104" s="10"/>
      <c r="AG104" t="s">
        <v>205</v>
      </c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dgGcqnUF5Ln4Hu7v5wSOLK+2TC/ee1oCGQ4GQDcCsNP1V9eP9DZvBghd0tSTeX4XxkJxI2mok66HS6jWSEW0A==" saltValue="vQk2s0Ypc+lLmmAbmKheLw==" spinCount="100000" sheet="1" formatRows="0"/>
  <mergeCells count="36">
    <mergeCell ref="C84:G84"/>
    <mergeCell ref="C88:G88"/>
    <mergeCell ref="C94:G94"/>
    <mergeCell ref="C98:G98"/>
    <mergeCell ref="C100:G100"/>
    <mergeCell ref="C101:G101"/>
    <mergeCell ref="C61:G61"/>
    <mergeCell ref="C65:G65"/>
    <mergeCell ref="C69:G69"/>
    <mergeCell ref="C73:G73"/>
    <mergeCell ref="C76:G76"/>
    <mergeCell ref="C79:G79"/>
    <mergeCell ref="C42:G42"/>
    <mergeCell ref="C45:G45"/>
    <mergeCell ref="C49:G49"/>
    <mergeCell ref="C51:G51"/>
    <mergeCell ref="C53:G53"/>
    <mergeCell ref="C55:G55"/>
    <mergeCell ref="C27:G27"/>
    <mergeCell ref="C29:G29"/>
    <mergeCell ref="C30:G30"/>
    <mergeCell ref="C33:G33"/>
    <mergeCell ref="C35:G35"/>
    <mergeCell ref="C40:G40"/>
    <mergeCell ref="C14:G14"/>
    <mergeCell ref="C15:G15"/>
    <mergeCell ref="C17:G17"/>
    <mergeCell ref="C19:G19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C1154-9B0A-4725-A12F-7E623D0D6B9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57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60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SUMIF(AG9:AG235,"&lt;&gt;NOR",G9:G235)</f>
        <v>0</v>
      </c>
      <c r="H8" s="229"/>
      <c r="I8" s="229">
        <f>SUM(I9:I235)</f>
        <v>0</v>
      </c>
      <c r="J8" s="229"/>
      <c r="K8" s="229">
        <f>SUM(K9:K235)</f>
        <v>0</v>
      </c>
      <c r="L8" s="229"/>
      <c r="M8" s="229">
        <f>SUM(M9:M235)</f>
        <v>0</v>
      </c>
      <c r="N8" s="228"/>
      <c r="O8" s="228">
        <f>SUM(O9:O235)</f>
        <v>0.28999999999999998</v>
      </c>
      <c r="P8" s="228"/>
      <c r="Q8" s="228">
        <f>SUM(Q9:Q235)</f>
        <v>0</v>
      </c>
      <c r="R8" s="229"/>
      <c r="S8" s="229"/>
      <c r="T8" s="230"/>
      <c r="U8" s="224"/>
      <c r="V8" s="224">
        <f>SUM(V9:V235)</f>
        <v>6075.9099999999989</v>
      </c>
      <c r="W8" s="224"/>
      <c r="X8" s="224"/>
      <c r="Y8" s="224"/>
      <c r="AG8" t="s">
        <v>141</v>
      </c>
    </row>
    <row r="9" spans="1:60" outlineLevel="1" x14ac:dyDescent="0.2">
      <c r="A9" s="232">
        <v>1</v>
      </c>
      <c r="B9" s="233" t="s">
        <v>487</v>
      </c>
      <c r="C9" s="244" t="s">
        <v>488</v>
      </c>
      <c r="D9" s="234" t="s">
        <v>360</v>
      </c>
      <c r="E9" s="235">
        <v>49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0.49</v>
      </c>
      <c r="V9" s="220">
        <f>ROUND(E9*U9,2)</f>
        <v>24.01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4" t="s">
        <v>489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39" t="str">
        <f>C10</f>
        <v>s odřezáním kmene a odvětvením, včetně případného odklizení kmene a větví na oddělené hromady na vzdálenost do 50 m nebo s naložením na dopravní prostředek,</v>
      </c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490</v>
      </c>
      <c r="D11" s="251"/>
      <c r="E11" s="252">
        <v>49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2">
        <v>2</v>
      </c>
      <c r="B13" s="233" t="s">
        <v>491</v>
      </c>
      <c r="C13" s="244" t="s">
        <v>492</v>
      </c>
      <c r="D13" s="234" t="s">
        <v>360</v>
      </c>
      <c r="E13" s="235">
        <v>6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0.88</v>
      </c>
      <c r="V13" s="220">
        <f>ROUND(E13*U13,2)</f>
        <v>5.28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2" x14ac:dyDescent="0.2">
      <c r="A14" s="217"/>
      <c r="B14" s="218"/>
      <c r="C14" s="254" t="s">
        <v>489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39" t="str">
        <f>C14</f>
        <v>s odřezáním kmene a odvětvením, včetně případného odklizení kmene a větví na oddělené hromady na vzdálenost do 50 m nebo s naložením na dopravní prostředek,</v>
      </c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6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2">
        <v>3</v>
      </c>
      <c r="B16" s="233" t="s">
        <v>493</v>
      </c>
      <c r="C16" s="244" t="s">
        <v>494</v>
      </c>
      <c r="D16" s="234" t="s">
        <v>360</v>
      </c>
      <c r="E16" s="235">
        <v>3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7" t="s">
        <v>210</v>
      </c>
      <c r="S16" s="237" t="s">
        <v>145</v>
      </c>
      <c r="T16" s="238" t="s">
        <v>211</v>
      </c>
      <c r="U16" s="220">
        <v>1.42</v>
      </c>
      <c r="V16" s="220">
        <f>ROUND(E16*U16,2)</f>
        <v>4.26</v>
      </c>
      <c r="W16" s="220"/>
      <c r="X16" s="220" t="s">
        <v>212</v>
      </c>
      <c r="Y16" s="220" t="s">
        <v>148</v>
      </c>
      <c r="Z16" s="210"/>
      <c r="AA16" s="210"/>
      <c r="AB16" s="210"/>
      <c r="AC16" s="210"/>
      <c r="AD16" s="210"/>
      <c r="AE16" s="210"/>
      <c r="AF16" s="210"/>
      <c r="AG16" s="210" t="s">
        <v>213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2" x14ac:dyDescent="0.2">
      <c r="A17" s="217"/>
      <c r="B17" s="218"/>
      <c r="C17" s="254" t="s">
        <v>489</v>
      </c>
      <c r="D17" s="253"/>
      <c r="E17" s="253"/>
      <c r="F17" s="253"/>
      <c r="G17" s="253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215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39" t="str">
        <f>C17</f>
        <v>s odřezáním kmene a odvětvením, včetně případného odklizení kmene a větví na oddělené hromady na vzdálenost do 50 m nebo s naložením na dopravní prostředek,</v>
      </c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6"/>
      <c r="D18" s="241"/>
      <c r="E18" s="241"/>
      <c r="F18" s="241"/>
      <c r="G18" s="24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2">
        <v>4</v>
      </c>
      <c r="B19" s="233" t="s">
        <v>495</v>
      </c>
      <c r="C19" s="244" t="s">
        <v>496</v>
      </c>
      <c r="D19" s="234" t="s">
        <v>360</v>
      </c>
      <c r="E19" s="235">
        <v>1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210</v>
      </c>
      <c r="S19" s="237" t="s">
        <v>145</v>
      </c>
      <c r="T19" s="238" t="s">
        <v>211</v>
      </c>
      <c r="U19" s="220">
        <v>2.02</v>
      </c>
      <c r="V19" s="220">
        <f>ROUND(E19*U19,2)</f>
        <v>2.02</v>
      </c>
      <c r="W19" s="220"/>
      <c r="X19" s="220" t="s">
        <v>212</v>
      </c>
      <c r="Y19" s="220" t="s">
        <v>148</v>
      </c>
      <c r="Z19" s="210"/>
      <c r="AA19" s="210"/>
      <c r="AB19" s="210"/>
      <c r="AC19" s="210"/>
      <c r="AD19" s="210"/>
      <c r="AE19" s="210"/>
      <c r="AF19" s="210"/>
      <c r="AG19" s="210" t="s">
        <v>213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2" x14ac:dyDescent="0.2">
      <c r="A20" s="217"/>
      <c r="B20" s="218"/>
      <c r="C20" s="254" t="s">
        <v>489</v>
      </c>
      <c r="D20" s="253"/>
      <c r="E20" s="253"/>
      <c r="F20" s="253"/>
      <c r="G20" s="25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9" t="str">
        <f>C20</f>
        <v>s odřezáním kmene a odvětvením, včetně případného odklizení kmene a větví na oddělené hromady na vzdálenost do 50 m nebo s naložením na dopravní prostředek,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6"/>
      <c r="D21" s="241"/>
      <c r="E21" s="241"/>
      <c r="F21" s="241"/>
      <c r="G21" s="24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2">
        <v>5</v>
      </c>
      <c r="B22" s="233" t="s">
        <v>497</v>
      </c>
      <c r="C22" s="244" t="s">
        <v>498</v>
      </c>
      <c r="D22" s="234" t="s">
        <v>360</v>
      </c>
      <c r="E22" s="235">
        <v>49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5.0000000000000002E-5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210</v>
      </c>
      <c r="S22" s="237" t="s">
        <v>145</v>
      </c>
      <c r="T22" s="238" t="s">
        <v>211</v>
      </c>
      <c r="U22" s="220">
        <v>0.65900000000000003</v>
      </c>
      <c r="V22" s="220">
        <f>ROUND(E22*U22,2)</f>
        <v>32.29</v>
      </c>
      <c r="W22" s="220"/>
      <c r="X22" s="220" t="s">
        <v>212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54" t="s">
        <v>361</v>
      </c>
      <c r="D23" s="253"/>
      <c r="E23" s="253"/>
      <c r="F23" s="253"/>
      <c r="G23" s="253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9" t="str">
        <f>C23</f>
        <v>s jejich vykopáním nebo vytrháním, s přesekáním kořenů a s případným nutným přemístěním pařezů na hromady do vzdálenosti do 50 m nebo s naložením na dopravní prostředek,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6"/>
      <c r="D24" s="241"/>
      <c r="E24" s="241"/>
      <c r="F24" s="241"/>
      <c r="G24" s="241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152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2">
        <v>6</v>
      </c>
      <c r="B25" s="233" t="s">
        <v>499</v>
      </c>
      <c r="C25" s="244" t="s">
        <v>500</v>
      </c>
      <c r="D25" s="234" t="s">
        <v>360</v>
      </c>
      <c r="E25" s="235">
        <v>6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5.0000000000000002E-5</v>
      </c>
      <c r="O25" s="235">
        <f>ROUND(E25*N25,2)</f>
        <v>0</v>
      </c>
      <c r="P25" s="235">
        <v>0</v>
      </c>
      <c r="Q25" s="235">
        <f>ROUND(E25*P25,2)</f>
        <v>0</v>
      </c>
      <c r="R25" s="237" t="s">
        <v>210</v>
      </c>
      <c r="S25" s="237" t="s">
        <v>145</v>
      </c>
      <c r="T25" s="238" t="s">
        <v>211</v>
      </c>
      <c r="U25" s="220">
        <v>1.655</v>
      </c>
      <c r="V25" s="220">
        <f>ROUND(E25*U25,2)</f>
        <v>9.93</v>
      </c>
      <c r="W25" s="220"/>
      <c r="X25" s="220" t="s">
        <v>212</v>
      </c>
      <c r="Y25" s="220" t="s">
        <v>148</v>
      </c>
      <c r="Z25" s="210"/>
      <c r="AA25" s="210"/>
      <c r="AB25" s="210"/>
      <c r="AC25" s="210"/>
      <c r="AD25" s="210"/>
      <c r="AE25" s="210"/>
      <c r="AF25" s="210"/>
      <c r="AG25" s="210" t="s">
        <v>213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2" x14ac:dyDescent="0.2">
      <c r="A26" s="217"/>
      <c r="B26" s="218"/>
      <c r="C26" s="254" t="s">
        <v>361</v>
      </c>
      <c r="D26" s="253"/>
      <c r="E26" s="253"/>
      <c r="F26" s="253"/>
      <c r="G26" s="253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215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9" t="str">
        <f>C26</f>
        <v>s jejich vykopáním nebo vytrháním, s přesekáním kořenů a s případným nutným přemístěním pařezů na hromady do vzdálenosti do 50 m nebo s naložením na dopravní prostředek,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6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152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2">
        <v>7</v>
      </c>
      <c r="B28" s="233" t="s">
        <v>501</v>
      </c>
      <c r="C28" s="244" t="s">
        <v>502</v>
      </c>
      <c r="D28" s="234" t="s">
        <v>360</v>
      </c>
      <c r="E28" s="235">
        <v>3</v>
      </c>
      <c r="F28" s="236"/>
      <c r="G28" s="237">
        <f>ROUND(E28*F28,2)</f>
        <v>0</v>
      </c>
      <c r="H28" s="236"/>
      <c r="I28" s="237">
        <f>ROUND(E28*H28,2)</f>
        <v>0</v>
      </c>
      <c r="J28" s="236"/>
      <c r="K28" s="237">
        <f>ROUND(E28*J28,2)</f>
        <v>0</v>
      </c>
      <c r="L28" s="237">
        <v>21</v>
      </c>
      <c r="M28" s="237">
        <f>G28*(1+L28/100)</f>
        <v>0</v>
      </c>
      <c r="N28" s="235">
        <v>1E-4</v>
      </c>
      <c r="O28" s="235">
        <f>ROUND(E28*N28,2)</f>
        <v>0</v>
      </c>
      <c r="P28" s="235">
        <v>0</v>
      </c>
      <c r="Q28" s="235">
        <f>ROUND(E28*P28,2)</f>
        <v>0</v>
      </c>
      <c r="R28" s="237" t="s">
        <v>210</v>
      </c>
      <c r="S28" s="237" t="s">
        <v>145</v>
      </c>
      <c r="T28" s="238" t="s">
        <v>211</v>
      </c>
      <c r="U28" s="220">
        <v>2.5619999999999998</v>
      </c>
      <c r="V28" s="220">
        <f>ROUND(E28*U28,2)</f>
        <v>7.69</v>
      </c>
      <c r="W28" s="220"/>
      <c r="X28" s="220" t="s">
        <v>212</v>
      </c>
      <c r="Y28" s="220" t="s">
        <v>148</v>
      </c>
      <c r="Z28" s="210"/>
      <c r="AA28" s="210"/>
      <c r="AB28" s="210"/>
      <c r="AC28" s="210"/>
      <c r="AD28" s="210"/>
      <c r="AE28" s="210"/>
      <c r="AF28" s="210"/>
      <c r="AG28" s="210" t="s">
        <v>213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2" x14ac:dyDescent="0.2">
      <c r="A29" s="217"/>
      <c r="B29" s="218"/>
      <c r="C29" s="254" t="s">
        <v>361</v>
      </c>
      <c r="D29" s="253"/>
      <c r="E29" s="253"/>
      <c r="F29" s="253"/>
      <c r="G29" s="253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39" t="str">
        <f>C29</f>
        <v>s jejich vykopáním nebo vytrháním, s přesekáním kořenů a s případným nutným přemístěním pařezů na hromady do vzdálenosti do 50 m nebo s naložením na dopravní prostředek,</v>
      </c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46"/>
      <c r="D30" s="241"/>
      <c r="E30" s="241"/>
      <c r="F30" s="241"/>
      <c r="G30" s="241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152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2">
        <v>8</v>
      </c>
      <c r="B31" s="233" t="s">
        <v>358</v>
      </c>
      <c r="C31" s="244" t="s">
        <v>359</v>
      </c>
      <c r="D31" s="234" t="s">
        <v>360</v>
      </c>
      <c r="E31" s="235">
        <v>1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1E-4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210</v>
      </c>
      <c r="S31" s="237" t="s">
        <v>145</v>
      </c>
      <c r="T31" s="238" t="s">
        <v>211</v>
      </c>
      <c r="U31" s="220">
        <v>4.5529999999999999</v>
      </c>
      <c r="V31" s="220">
        <f>ROUND(E31*U31,2)</f>
        <v>4.55</v>
      </c>
      <c r="W31" s="220"/>
      <c r="X31" s="220" t="s">
        <v>212</v>
      </c>
      <c r="Y31" s="220" t="s">
        <v>148</v>
      </c>
      <c r="Z31" s="210"/>
      <c r="AA31" s="210"/>
      <c r="AB31" s="210"/>
      <c r="AC31" s="210"/>
      <c r="AD31" s="210"/>
      <c r="AE31" s="210"/>
      <c r="AF31" s="210"/>
      <c r="AG31" s="210" t="s">
        <v>213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17"/>
      <c r="B32" s="218"/>
      <c r="C32" s="254" t="s">
        <v>361</v>
      </c>
      <c r="D32" s="253"/>
      <c r="E32" s="253"/>
      <c r="F32" s="253"/>
      <c r="G32" s="253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39" t="str">
        <f>C32</f>
        <v>s jejich vykopáním nebo vytrháním, s přesekáním kořenů a s případným nutným přemístěním pařezů na hromady do vzdálenosti do 50 m nebo s naložením na dopravní prostředek,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6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2">
        <v>9</v>
      </c>
      <c r="B34" s="233" t="s">
        <v>364</v>
      </c>
      <c r="C34" s="244" t="s">
        <v>365</v>
      </c>
      <c r="D34" s="234" t="s">
        <v>209</v>
      </c>
      <c r="E34" s="235">
        <v>943.48800000000006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210</v>
      </c>
      <c r="S34" s="237" t="s">
        <v>145</v>
      </c>
      <c r="T34" s="238" t="s">
        <v>211</v>
      </c>
      <c r="U34" s="220">
        <v>0.10199999999999999</v>
      </c>
      <c r="V34" s="220">
        <f>ROUND(E34*U34,2)</f>
        <v>96.24</v>
      </c>
      <c r="W34" s="220"/>
      <c r="X34" s="220" t="s">
        <v>212</v>
      </c>
      <c r="Y34" s="220" t="s">
        <v>148</v>
      </c>
      <c r="Z34" s="210"/>
      <c r="AA34" s="210"/>
      <c r="AB34" s="210"/>
      <c r="AC34" s="210"/>
      <c r="AD34" s="210"/>
      <c r="AE34" s="210"/>
      <c r="AF34" s="210"/>
      <c r="AG34" s="210" t="s">
        <v>213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54" t="s">
        <v>214</v>
      </c>
      <c r="D35" s="253"/>
      <c r="E35" s="253"/>
      <c r="F35" s="253"/>
      <c r="G35" s="253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47" t="s">
        <v>222</v>
      </c>
      <c r="D36" s="242"/>
      <c r="E36" s="242"/>
      <c r="F36" s="242"/>
      <c r="G36" s="242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5" t="s">
        <v>503</v>
      </c>
      <c r="D37" s="251"/>
      <c r="E37" s="252">
        <v>358.32600000000002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5" t="s">
        <v>504</v>
      </c>
      <c r="D38" s="251"/>
      <c r="E38" s="252">
        <v>70.599000000000004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5" t="s">
        <v>505</v>
      </c>
      <c r="D39" s="251"/>
      <c r="E39" s="252">
        <v>428.58600000000001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5" t="s">
        <v>506</v>
      </c>
      <c r="D40" s="251"/>
      <c r="E40" s="252">
        <v>85.977000000000004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217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6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152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2">
        <v>10</v>
      </c>
      <c r="B42" s="233" t="s">
        <v>507</v>
      </c>
      <c r="C42" s="244" t="s">
        <v>508</v>
      </c>
      <c r="D42" s="234" t="s">
        <v>209</v>
      </c>
      <c r="E42" s="235">
        <v>8608.3464999999997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 t="s">
        <v>210</v>
      </c>
      <c r="S42" s="237" t="s">
        <v>145</v>
      </c>
      <c r="T42" s="238" t="s">
        <v>211</v>
      </c>
      <c r="U42" s="220">
        <v>0.123</v>
      </c>
      <c r="V42" s="220">
        <f>ROUND(E42*U42,2)</f>
        <v>1058.83</v>
      </c>
      <c r="W42" s="220"/>
      <c r="X42" s="220" t="s">
        <v>212</v>
      </c>
      <c r="Y42" s="220" t="s">
        <v>148</v>
      </c>
      <c r="Z42" s="210"/>
      <c r="AA42" s="210"/>
      <c r="AB42" s="210"/>
      <c r="AC42" s="210"/>
      <c r="AD42" s="210"/>
      <c r="AE42" s="210"/>
      <c r="AF42" s="210"/>
      <c r="AG42" s="210" t="s">
        <v>213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4" t="s">
        <v>221</v>
      </c>
      <c r="D43" s="253"/>
      <c r="E43" s="253"/>
      <c r="F43" s="253"/>
      <c r="G43" s="253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9" t="str">
        <f>C43</f>
        <v>se svislým přemístění výkopku do 4 m a s přehozením výkopku na vzdálenost do 3 m nebo s naložením na dopravní prostředek,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7" t="s">
        <v>222</v>
      </c>
      <c r="D44" s="242"/>
      <c r="E44" s="242"/>
      <c r="F44" s="242"/>
      <c r="G44" s="242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3" x14ac:dyDescent="0.2">
      <c r="A45" s="217"/>
      <c r="B45" s="218"/>
      <c r="C45" s="247" t="s">
        <v>223</v>
      </c>
      <c r="D45" s="242"/>
      <c r="E45" s="242"/>
      <c r="F45" s="242"/>
      <c r="G45" s="242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151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39" t="str">
        <f>C45</f>
        <v>V položce je také zakalkulováno odtěžení nánosů umístěných pod mostem včetně přehození mimo konstrukci mostu a naložení na dopravní prostředek. Jedná se o kompletní manipulaci s výkopkem.</v>
      </c>
      <c r="BB45" s="210"/>
      <c r="BC45" s="210"/>
      <c r="BD45" s="210"/>
      <c r="BE45" s="210"/>
      <c r="BF45" s="210"/>
      <c r="BG45" s="210"/>
      <c r="BH45" s="210"/>
    </row>
    <row r="46" spans="1:60" outlineLevel="2" x14ac:dyDescent="0.2">
      <c r="A46" s="217"/>
      <c r="B46" s="218"/>
      <c r="C46" s="255" t="s">
        <v>509</v>
      </c>
      <c r="D46" s="251"/>
      <c r="E46" s="252">
        <v>153.9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217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55" t="s">
        <v>510</v>
      </c>
      <c r="D47" s="251"/>
      <c r="E47" s="252">
        <v>4092.645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5" t="s">
        <v>511</v>
      </c>
      <c r="D48" s="251"/>
      <c r="E48" s="252">
        <v>695.505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5" t="s">
        <v>512</v>
      </c>
      <c r="D49" s="251"/>
      <c r="E49" s="252">
        <v>441.25900000000001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5" t="s">
        <v>513</v>
      </c>
      <c r="D50" s="251"/>
      <c r="E50" s="252">
        <v>331.63200000000001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217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55" t="s">
        <v>514</v>
      </c>
      <c r="D51" s="251"/>
      <c r="E51" s="252">
        <v>275.88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217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3" x14ac:dyDescent="0.2">
      <c r="A52" s="217"/>
      <c r="B52" s="218"/>
      <c r="C52" s="255" t="s">
        <v>515</v>
      </c>
      <c r="D52" s="251"/>
      <c r="E52" s="252">
        <v>377.82549999999998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217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5" t="s">
        <v>516</v>
      </c>
      <c r="D53" s="251"/>
      <c r="E53" s="252">
        <v>1131.4000000000001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5" t="s">
        <v>517</v>
      </c>
      <c r="D54" s="251"/>
      <c r="E54" s="252">
        <v>1108.3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6"/>
      <c r="D55" s="241"/>
      <c r="E55" s="241"/>
      <c r="F55" s="241"/>
      <c r="G55" s="24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2">
        <v>11</v>
      </c>
      <c r="B56" s="233" t="s">
        <v>229</v>
      </c>
      <c r="C56" s="244" t="s">
        <v>230</v>
      </c>
      <c r="D56" s="234" t="s">
        <v>209</v>
      </c>
      <c r="E56" s="235">
        <v>1721.6693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0</v>
      </c>
      <c r="O56" s="235">
        <f>ROUND(E56*N56,2)</f>
        <v>0</v>
      </c>
      <c r="P56" s="235">
        <v>0</v>
      </c>
      <c r="Q56" s="235">
        <f>ROUND(E56*P56,2)</f>
        <v>0</v>
      </c>
      <c r="R56" s="237" t="s">
        <v>210</v>
      </c>
      <c r="S56" s="237" t="s">
        <v>145</v>
      </c>
      <c r="T56" s="238" t="s">
        <v>211</v>
      </c>
      <c r="U56" s="220">
        <v>3.4000000000000002E-2</v>
      </c>
      <c r="V56" s="220">
        <f>ROUND(E56*U56,2)</f>
        <v>58.54</v>
      </c>
      <c r="W56" s="220"/>
      <c r="X56" s="220" t="s">
        <v>212</v>
      </c>
      <c r="Y56" s="220" t="s">
        <v>148</v>
      </c>
      <c r="Z56" s="210"/>
      <c r="AA56" s="210"/>
      <c r="AB56" s="210"/>
      <c r="AC56" s="210"/>
      <c r="AD56" s="210"/>
      <c r="AE56" s="210"/>
      <c r="AF56" s="210"/>
      <c r="AG56" s="210" t="s">
        <v>213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4" t="s">
        <v>221</v>
      </c>
      <c r="D57" s="253"/>
      <c r="E57" s="253"/>
      <c r="F57" s="253"/>
      <c r="G57" s="253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39" t="str">
        <f>C57</f>
        <v>se svislým přemístění výkopku do 4 m a s přehozením výkopku na vzdálenost do 3 m nebo s naložením na dopravní prostředek,</v>
      </c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5" t="s">
        <v>518</v>
      </c>
      <c r="D58" s="251"/>
      <c r="E58" s="252">
        <v>30.78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5" t="s">
        <v>519</v>
      </c>
      <c r="D59" s="251"/>
      <c r="E59" s="252">
        <v>818.529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217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5" t="s">
        <v>520</v>
      </c>
      <c r="D60" s="251"/>
      <c r="E60" s="252">
        <v>139.101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5" t="s">
        <v>521</v>
      </c>
      <c r="D61" s="251"/>
      <c r="E61" s="252">
        <v>88.251800000000003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217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5" t="s">
        <v>522</v>
      </c>
      <c r="D62" s="251"/>
      <c r="E62" s="252">
        <v>66.326400000000007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217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5" t="s">
        <v>523</v>
      </c>
      <c r="D63" s="251"/>
      <c r="E63" s="252">
        <v>55.176000000000002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217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5" t="s">
        <v>524</v>
      </c>
      <c r="D64" s="251"/>
      <c r="E64" s="252">
        <v>75.565100000000001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5" t="s">
        <v>525</v>
      </c>
      <c r="D65" s="251"/>
      <c r="E65" s="252">
        <v>226.28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3" x14ac:dyDescent="0.2">
      <c r="A66" s="217"/>
      <c r="B66" s="218"/>
      <c r="C66" s="255" t="s">
        <v>526</v>
      </c>
      <c r="D66" s="251"/>
      <c r="E66" s="252">
        <v>221.66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46"/>
      <c r="D67" s="241"/>
      <c r="E67" s="241"/>
      <c r="F67" s="241"/>
      <c r="G67" s="241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2">
        <v>12</v>
      </c>
      <c r="B68" s="233" t="s">
        <v>369</v>
      </c>
      <c r="C68" s="244" t="s">
        <v>370</v>
      </c>
      <c r="D68" s="234" t="s">
        <v>209</v>
      </c>
      <c r="E68" s="235">
        <v>1811.16</v>
      </c>
      <c r="F68" s="236"/>
      <c r="G68" s="237">
        <f>ROUND(E68*F68,2)</f>
        <v>0</v>
      </c>
      <c r="H68" s="236"/>
      <c r="I68" s="237">
        <f>ROUND(E68*H68,2)</f>
        <v>0</v>
      </c>
      <c r="J68" s="236"/>
      <c r="K68" s="237">
        <f>ROUND(E68*J68,2)</f>
        <v>0</v>
      </c>
      <c r="L68" s="237">
        <v>21</v>
      </c>
      <c r="M68" s="237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7" t="s">
        <v>210</v>
      </c>
      <c r="S68" s="237" t="s">
        <v>145</v>
      </c>
      <c r="T68" s="238" t="s">
        <v>211</v>
      </c>
      <c r="U68" s="220">
        <v>0.12</v>
      </c>
      <c r="V68" s="220">
        <f>ROUND(E68*U68,2)</f>
        <v>217.34</v>
      </c>
      <c r="W68" s="220"/>
      <c r="X68" s="220" t="s">
        <v>212</v>
      </c>
      <c r="Y68" s="220" t="s">
        <v>148</v>
      </c>
      <c r="Z68" s="210"/>
      <c r="AA68" s="210"/>
      <c r="AB68" s="210"/>
      <c r="AC68" s="210"/>
      <c r="AD68" s="210"/>
      <c r="AE68" s="210"/>
      <c r="AF68" s="210"/>
      <c r="AG68" s="210" t="s">
        <v>213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33.75" outlineLevel="2" x14ac:dyDescent="0.2">
      <c r="A69" s="217"/>
      <c r="B69" s="218"/>
      <c r="C69" s="254" t="s">
        <v>234</v>
      </c>
      <c r="D69" s="253"/>
      <c r="E69" s="253"/>
      <c r="F69" s="253"/>
      <c r="G69" s="253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39" t="str">
        <f>C69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47" t="s">
        <v>222</v>
      </c>
      <c r="D70" s="242"/>
      <c r="E70" s="242"/>
      <c r="F70" s="242"/>
      <c r="G70" s="242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151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527</v>
      </c>
      <c r="D71" s="251"/>
      <c r="E71" s="252">
        <v>562.08000000000004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5" t="s">
        <v>528</v>
      </c>
      <c r="D72" s="251"/>
      <c r="E72" s="252">
        <v>111.84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5" t="s">
        <v>529</v>
      </c>
      <c r="D73" s="251"/>
      <c r="E73" s="252">
        <v>948.51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217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55" t="s">
        <v>530</v>
      </c>
      <c r="D74" s="251"/>
      <c r="E74" s="252">
        <v>188.73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217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46"/>
      <c r="D75" s="241"/>
      <c r="E75" s="241"/>
      <c r="F75" s="241"/>
      <c r="G75" s="241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152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32">
        <v>13</v>
      </c>
      <c r="B76" s="233" t="s">
        <v>237</v>
      </c>
      <c r="C76" s="244" t="s">
        <v>238</v>
      </c>
      <c r="D76" s="234" t="s">
        <v>209</v>
      </c>
      <c r="E76" s="235">
        <v>362.23200000000003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0</v>
      </c>
      <c r="O76" s="235">
        <f>ROUND(E76*N76,2)</f>
        <v>0</v>
      </c>
      <c r="P76" s="235">
        <v>0</v>
      </c>
      <c r="Q76" s="235">
        <f>ROUND(E76*P76,2)</f>
        <v>0</v>
      </c>
      <c r="R76" s="237" t="s">
        <v>210</v>
      </c>
      <c r="S76" s="237" t="s">
        <v>145</v>
      </c>
      <c r="T76" s="238" t="s">
        <v>211</v>
      </c>
      <c r="U76" s="220">
        <v>4.3099999999999999E-2</v>
      </c>
      <c r="V76" s="220">
        <f>ROUND(E76*U76,2)</f>
        <v>15.61</v>
      </c>
      <c r="W76" s="220"/>
      <c r="X76" s="220" t="s">
        <v>212</v>
      </c>
      <c r="Y76" s="220" t="s">
        <v>148</v>
      </c>
      <c r="Z76" s="210"/>
      <c r="AA76" s="210"/>
      <c r="AB76" s="210"/>
      <c r="AC76" s="210"/>
      <c r="AD76" s="210"/>
      <c r="AE76" s="210"/>
      <c r="AF76" s="210"/>
      <c r="AG76" s="210" t="s">
        <v>213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33.75" outlineLevel="2" x14ac:dyDescent="0.2">
      <c r="A77" s="217"/>
      <c r="B77" s="218"/>
      <c r="C77" s="254" t="s">
        <v>234</v>
      </c>
      <c r="D77" s="253"/>
      <c r="E77" s="253"/>
      <c r="F77" s="253"/>
      <c r="G77" s="253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215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39" t="str">
        <f>C77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531</v>
      </c>
      <c r="D78" s="251"/>
      <c r="E78" s="252">
        <v>112.416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5" t="s">
        <v>532</v>
      </c>
      <c r="D79" s="251"/>
      <c r="E79" s="252">
        <v>22.367999999999999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5" t="s">
        <v>533</v>
      </c>
      <c r="D80" s="251"/>
      <c r="E80" s="252">
        <v>189.702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217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3" x14ac:dyDescent="0.2">
      <c r="A81" s="217"/>
      <c r="B81" s="218"/>
      <c r="C81" s="255" t="s">
        <v>534</v>
      </c>
      <c r="D81" s="251"/>
      <c r="E81" s="252">
        <v>37.746000000000002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217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46"/>
      <c r="D82" s="241"/>
      <c r="E82" s="241"/>
      <c r="F82" s="241"/>
      <c r="G82" s="241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152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2">
        <v>14</v>
      </c>
      <c r="B83" s="233" t="s">
        <v>241</v>
      </c>
      <c r="C83" s="244" t="s">
        <v>242</v>
      </c>
      <c r="D83" s="234" t="s">
        <v>209</v>
      </c>
      <c r="E83" s="235">
        <v>1811.16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5">
        <v>0</v>
      </c>
      <c r="O83" s="235">
        <f>ROUND(E83*N83,2)</f>
        <v>0</v>
      </c>
      <c r="P83" s="235">
        <v>0</v>
      </c>
      <c r="Q83" s="235">
        <f>ROUND(E83*P83,2)</f>
        <v>0</v>
      </c>
      <c r="R83" s="237" t="s">
        <v>210</v>
      </c>
      <c r="S83" s="237" t="s">
        <v>145</v>
      </c>
      <c r="T83" s="238" t="s">
        <v>211</v>
      </c>
      <c r="U83" s="220">
        <v>0.31069999999999998</v>
      </c>
      <c r="V83" s="220">
        <f>ROUND(E83*U83,2)</f>
        <v>562.73</v>
      </c>
      <c r="W83" s="220"/>
      <c r="X83" s="220" t="s">
        <v>212</v>
      </c>
      <c r="Y83" s="220" t="s">
        <v>148</v>
      </c>
      <c r="Z83" s="210"/>
      <c r="AA83" s="210"/>
      <c r="AB83" s="210"/>
      <c r="AC83" s="210"/>
      <c r="AD83" s="210"/>
      <c r="AE83" s="210"/>
      <c r="AF83" s="210"/>
      <c r="AG83" s="210" t="s">
        <v>213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33.75" outlineLevel="2" x14ac:dyDescent="0.2">
      <c r="A84" s="217"/>
      <c r="B84" s="218"/>
      <c r="C84" s="254" t="s">
        <v>234</v>
      </c>
      <c r="D84" s="253"/>
      <c r="E84" s="253"/>
      <c r="F84" s="253"/>
      <c r="G84" s="253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215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39" t="str">
        <f>C84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5" t="s">
        <v>535</v>
      </c>
      <c r="D85" s="251"/>
      <c r="E85" s="252">
        <v>562.08000000000004</v>
      </c>
      <c r="F85" s="220"/>
      <c r="G85" s="22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217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5" t="s">
        <v>528</v>
      </c>
      <c r="D86" s="251"/>
      <c r="E86" s="252">
        <v>111.84</v>
      </c>
      <c r="F86" s="220"/>
      <c r="G86" s="22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217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5" t="s">
        <v>536</v>
      </c>
      <c r="D87" s="251"/>
      <c r="E87" s="252">
        <v>948.51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5" t="s">
        <v>530</v>
      </c>
      <c r="D88" s="251"/>
      <c r="E88" s="252">
        <v>188.73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217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6"/>
      <c r="D89" s="241"/>
      <c r="E89" s="241"/>
      <c r="F89" s="241"/>
      <c r="G89" s="241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2">
        <v>15</v>
      </c>
      <c r="B90" s="233" t="s">
        <v>244</v>
      </c>
      <c r="C90" s="244" t="s">
        <v>245</v>
      </c>
      <c r="D90" s="234" t="s">
        <v>209</v>
      </c>
      <c r="E90" s="235">
        <v>1965.06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210</v>
      </c>
      <c r="S90" s="237" t="s">
        <v>145</v>
      </c>
      <c r="T90" s="238" t="s">
        <v>211</v>
      </c>
      <c r="U90" s="220">
        <v>0.51900000000000002</v>
      </c>
      <c r="V90" s="220">
        <f>ROUND(E90*U90,2)</f>
        <v>1019.87</v>
      </c>
      <c r="W90" s="220"/>
      <c r="X90" s="220" t="s">
        <v>212</v>
      </c>
      <c r="Y90" s="220" t="s">
        <v>148</v>
      </c>
      <c r="Z90" s="210"/>
      <c r="AA90" s="210"/>
      <c r="AB90" s="210"/>
      <c r="AC90" s="210"/>
      <c r="AD90" s="210"/>
      <c r="AE90" s="210"/>
      <c r="AF90" s="210"/>
      <c r="AG90" s="210" t="s">
        <v>213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246</v>
      </c>
      <c r="D91" s="253"/>
      <c r="E91" s="253"/>
      <c r="F91" s="253"/>
      <c r="G91" s="25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39" t="str">
        <f>C91</f>
        <v>bez naložení do dopravní nádoby, ale s vyprázdněním dopravní nádoby na hromadu nebo na dopravní prostředek,</v>
      </c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5" t="s">
        <v>535</v>
      </c>
      <c r="D92" s="251"/>
      <c r="E92" s="252">
        <v>562.08000000000004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217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55" t="s">
        <v>528</v>
      </c>
      <c r="D93" s="251"/>
      <c r="E93" s="252">
        <v>111.84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55" t="s">
        <v>536</v>
      </c>
      <c r="D94" s="251"/>
      <c r="E94" s="252">
        <v>948.51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217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55" t="s">
        <v>530</v>
      </c>
      <c r="D95" s="251"/>
      <c r="E95" s="252">
        <v>188.73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217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55" t="s">
        <v>537</v>
      </c>
      <c r="D96" s="251"/>
      <c r="E96" s="252">
        <v>153.9</v>
      </c>
      <c r="F96" s="220"/>
      <c r="G96" s="22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217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6"/>
      <c r="D97" s="241"/>
      <c r="E97" s="241"/>
      <c r="F97" s="241"/>
      <c r="G97" s="241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2">
        <v>16</v>
      </c>
      <c r="B98" s="233" t="s">
        <v>538</v>
      </c>
      <c r="C98" s="244" t="s">
        <v>539</v>
      </c>
      <c r="D98" s="234" t="s">
        <v>360</v>
      </c>
      <c r="E98" s="235">
        <v>49</v>
      </c>
      <c r="F98" s="236"/>
      <c r="G98" s="237">
        <f>ROUND(E98*F98,2)</f>
        <v>0</v>
      </c>
      <c r="H98" s="236"/>
      <c r="I98" s="237">
        <f>ROUND(E98*H98,2)</f>
        <v>0</v>
      </c>
      <c r="J98" s="236"/>
      <c r="K98" s="237">
        <f>ROUND(E98*J98,2)</f>
        <v>0</v>
      </c>
      <c r="L98" s="237">
        <v>21</v>
      </c>
      <c r="M98" s="237">
        <f>G98*(1+L98/100)</f>
        <v>0</v>
      </c>
      <c r="N98" s="235">
        <v>0</v>
      </c>
      <c r="O98" s="235">
        <f>ROUND(E98*N98,2)</f>
        <v>0</v>
      </c>
      <c r="P98" s="235">
        <v>0</v>
      </c>
      <c r="Q98" s="235">
        <f>ROUND(E98*P98,2)</f>
        <v>0</v>
      </c>
      <c r="R98" s="237" t="s">
        <v>210</v>
      </c>
      <c r="S98" s="237" t="s">
        <v>145</v>
      </c>
      <c r="T98" s="238" t="s">
        <v>211</v>
      </c>
      <c r="U98" s="220">
        <v>4.4999999999999998E-2</v>
      </c>
      <c r="V98" s="220">
        <f>ROUND(E98*U98,2)</f>
        <v>2.21</v>
      </c>
      <c r="W98" s="220"/>
      <c r="X98" s="220" t="s">
        <v>212</v>
      </c>
      <c r="Y98" s="220" t="s">
        <v>148</v>
      </c>
      <c r="Z98" s="210"/>
      <c r="AA98" s="210"/>
      <c r="AB98" s="210"/>
      <c r="AC98" s="210"/>
      <c r="AD98" s="210"/>
      <c r="AE98" s="210"/>
      <c r="AF98" s="210"/>
      <c r="AG98" s="210" t="s">
        <v>213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4" t="s">
        <v>540</v>
      </c>
      <c r="D99" s="253"/>
      <c r="E99" s="253"/>
      <c r="F99" s="253"/>
      <c r="G99" s="253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215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5" t="s">
        <v>490</v>
      </c>
      <c r="D100" s="251"/>
      <c r="E100" s="252">
        <v>49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217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6"/>
      <c r="D101" s="241"/>
      <c r="E101" s="241"/>
      <c r="F101" s="241"/>
      <c r="G101" s="241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2">
        <v>17</v>
      </c>
      <c r="B102" s="233" t="s">
        <v>541</v>
      </c>
      <c r="C102" s="244" t="s">
        <v>542</v>
      </c>
      <c r="D102" s="234" t="s">
        <v>360</v>
      </c>
      <c r="E102" s="235">
        <v>6</v>
      </c>
      <c r="F102" s="236"/>
      <c r="G102" s="237">
        <f>ROUND(E102*F102,2)</f>
        <v>0</v>
      </c>
      <c r="H102" s="236"/>
      <c r="I102" s="237">
        <f>ROUND(E102*H102,2)</f>
        <v>0</v>
      </c>
      <c r="J102" s="236"/>
      <c r="K102" s="237">
        <f>ROUND(E102*J102,2)</f>
        <v>0</v>
      </c>
      <c r="L102" s="237">
        <v>21</v>
      </c>
      <c r="M102" s="237">
        <f>G102*(1+L102/100)</f>
        <v>0</v>
      </c>
      <c r="N102" s="235">
        <v>0</v>
      </c>
      <c r="O102" s="235">
        <f>ROUND(E102*N102,2)</f>
        <v>0</v>
      </c>
      <c r="P102" s="235">
        <v>0</v>
      </c>
      <c r="Q102" s="235">
        <f>ROUND(E102*P102,2)</f>
        <v>0</v>
      </c>
      <c r="R102" s="237" t="s">
        <v>210</v>
      </c>
      <c r="S102" s="237" t="s">
        <v>145</v>
      </c>
      <c r="T102" s="238" t="s">
        <v>211</v>
      </c>
      <c r="U102" s="220">
        <v>0.245</v>
      </c>
      <c r="V102" s="220">
        <f>ROUND(E102*U102,2)</f>
        <v>1.47</v>
      </c>
      <c r="W102" s="220"/>
      <c r="X102" s="220" t="s">
        <v>212</v>
      </c>
      <c r="Y102" s="220" t="s">
        <v>148</v>
      </c>
      <c r="Z102" s="210"/>
      <c r="AA102" s="210"/>
      <c r="AB102" s="210"/>
      <c r="AC102" s="210"/>
      <c r="AD102" s="210"/>
      <c r="AE102" s="210"/>
      <c r="AF102" s="210"/>
      <c r="AG102" s="210" t="s">
        <v>213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4" t="s">
        <v>540</v>
      </c>
      <c r="D103" s="253"/>
      <c r="E103" s="253"/>
      <c r="F103" s="253"/>
      <c r="G103" s="253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215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46"/>
      <c r="D104" s="241"/>
      <c r="E104" s="241"/>
      <c r="F104" s="241"/>
      <c r="G104" s="241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152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2">
        <v>18</v>
      </c>
      <c r="B105" s="233" t="s">
        <v>543</v>
      </c>
      <c r="C105" s="244" t="s">
        <v>544</v>
      </c>
      <c r="D105" s="234" t="s">
        <v>360</v>
      </c>
      <c r="E105" s="235">
        <v>3</v>
      </c>
      <c r="F105" s="236"/>
      <c r="G105" s="237">
        <f>ROUND(E105*F105,2)</f>
        <v>0</v>
      </c>
      <c r="H105" s="236"/>
      <c r="I105" s="237">
        <f>ROUND(E105*H105,2)</f>
        <v>0</v>
      </c>
      <c r="J105" s="236"/>
      <c r="K105" s="237">
        <f>ROUND(E105*J105,2)</f>
        <v>0</v>
      </c>
      <c r="L105" s="237">
        <v>21</v>
      </c>
      <c r="M105" s="237">
        <f>G105*(1+L105/100)</f>
        <v>0</v>
      </c>
      <c r="N105" s="235">
        <v>0</v>
      </c>
      <c r="O105" s="235">
        <f>ROUND(E105*N105,2)</f>
        <v>0</v>
      </c>
      <c r="P105" s="235">
        <v>0</v>
      </c>
      <c r="Q105" s="235">
        <f>ROUND(E105*P105,2)</f>
        <v>0</v>
      </c>
      <c r="R105" s="237" t="s">
        <v>210</v>
      </c>
      <c r="S105" s="237" t="s">
        <v>145</v>
      </c>
      <c r="T105" s="238" t="s">
        <v>211</v>
      </c>
      <c r="U105" s="220">
        <v>0.65800000000000003</v>
      </c>
      <c r="V105" s="220">
        <f>ROUND(E105*U105,2)</f>
        <v>1.97</v>
      </c>
      <c r="W105" s="220"/>
      <c r="X105" s="220" t="s">
        <v>212</v>
      </c>
      <c r="Y105" s="220" t="s">
        <v>148</v>
      </c>
      <c r="Z105" s="210"/>
      <c r="AA105" s="210"/>
      <c r="AB105" s="210"/>
      <c r="AC105" s="210"/>
      <c r="AD105" s="210"/>
      <c r="AE105" s="210"/>
      <c r="AF105" s="210"/>
      <c r="AG105" s="210" t="s">
        <v>213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4" t="s">
        <v>540</v>
      </c>
      <c r="D106" s="253"/>
      <c r="E106" s="253"/>
      <c r="F106" s="253"/>
      <c r="G106" s="253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215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46"/>
      <c r="D107" s="241"/>
      <c r="E107" s="241"/>
      <c r="F107" s="241"/>
      <c r="G107" s="241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32">
        <v>19</v>
      </c>
      <c r="B108" s="233" t="s">
        <v>545</v>
      </c>
      <c r="C108" s="244" t="s">
        <v>546</v>
      </c>
      <c r="D108" s="234" t="s">
        <v>360</v>
      </c>
      <c r="E108" s="235">
        <v>1</v>
      </c>
      <c r="F108" s="236"/>
      <c r="G108" s="237">
        <f>ROUND(E108*F108,2)</f>
        <v>0</v>
      </c>
      <c r="H108" s="236"/>
      <c r="I108" s="237">
        <f>ROUND(E108*H108,2)</f>
        <v>0</v>
      </c>
      <c r="J108" s="236"/>
      <c r="K108" s="237">
        <f>ROUND(E108*J108,2)</f>
        <v>0</v>
      </c>
      <c r="L108" s="237">
        <v>21</v>
      </c>
      <c r="M108" s="237">
        <f>G108*(1+L108/100)</f>
        <v>0</v>
      </c>
      <c r="N108" s="235">
        <v>0</v>
      </c>
      <c r="O108" s="235">
        <f>ROUND(E108*N108,2)</f>
        <v>0</v>
      </c>
      <c r="P108" s="235">
        <v>0</v>
      </c>
      <c r="Q108" s="235">
        <f>ROUND(E108*P108,2)</f>
        <v>0</v>
      </c>
      <c r="R108" s="237" t="s">
        <v>210</v>
      </c>
      <c r="S108" s="237" t="s">
        <v>145</v>
      </c>
      <c r="T108" s="238" t="s">
        <v>211</v>
      </c>
      <c r="U108" s="220">
        <v>1.036</v>
      </c>
      <c r="V108" s="220">
        <f>ROUND(E108*U108,2)</f>
        <v>1.04</v>
      </c>
      <c r="W108" s="220"/>
      <c r="X108" s="220" t="s">
        <v>212</v>
      </c>
      <c r="Y108" s="220" t="s">
        <v>148</v>
      </c>
      <c r="Z108" s="210"/>
      <c r="AA108" s="210"/>
      <c r="AB108" s="210"/>
      <c r="AC108" s="210"/>
      <c r="AD108" s="210"/>
      <c r="AE108" s="210"/>
      <c r="AF108" s="210"/>
      <c r="AG108" s="210" t="s">
        <v>213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54" t="s">
        <v>540</v>
      </c>
      <c r="D109" s="253"/>
      <c r="E109" s="253"/>
      <c r="F109" s="253"/>
      <c r="G109" s="253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6"/>
      <c r="D110" s="241"/>
      <c r="E110" s="241"/>
      <c r="F110" s="241"/>
      <c r="G110" s="241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2">
        <v>20</v>
      </c>
      <c r="B111" s="233" t="s">
        <v>547</v>
      </c>
      <c r="C111" s="244" t="s">
        <v>548</v>
      </c>
      <c r="D111" s="234" t="s">
        <v>360</v>
      </c>
      <c r="E111" s="235">
        <v>49</v>
      </c>
      <c r="F111" s="236"/>
      <c r="G111" s="237">
        <f>ROUND(E111*F111,2)</f>
        <v>0</v>
      </c>
      <c r="H111" s="236"/>
      <c r="I111" s="237">
        <f>ROUND(E111*H111,2)</f>
        <v>0</v>
      </c>
      <c r="J111" s="236"/>
      <c r="K111" s="237">
        <f>ROUND(E111*J111,2)</f>
        <v>0</v>
      </c>
      <c r="L111" s="237">
        <v>21</v>
      </c>
      <c r="M111" s="237">
        <f>G111*(1+L111/100)</f>
        <v>0</v>
      </c>
      <c r="N111" s="235">
        <v>0</v>
      </c>
      <c r="O111" s="235">
        <f>ROUND(E111*N111,2)</f>
        <v>0</v>
      </c>
      <c r="P111" s="235">
        <v>0</v>
      </c>
      <c r="Q111" s="235">
        <f>ROUND(E111*P111,2)</f>
        <v>0</v>
      </c>
      <c r="R111" s="237" t="s">
        <v>210</v>
      </c>
      <c r="S111" s="237" t="s">
        <v>145</v>
      </c>
      <c r="T111" s="238" t="s">
        <v>211</v>
      </c>
      <c r="U111" s="220">
        <v>0.56999999999999995</v>
      </c>
      <c r="V111" s="220">
        <f>ROUND(E111*U111,2)</f>
        <v>27.93</v>
      </c>
      <c r="W111" s="220"/>
      <c r="X111" s="220" t="s">
        <v>212</v>
      </c>
      <c r="Y111" s="220" t="s">
        <v>148</v>
      </c>
      <c r="Z111" s="210"/>
      <c r="AA111" s="210"/>
      <c r="AB111" s="210"/>
      <c r="AC111" s="210"/>
      <c r="AD111" s="210"/>
      <c r="AE111" s="210"/>
      <c r="AF111" s="210"/>
      <c r="AG111" s="210" t="s">
        <v>213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4" t="s">
        <v>540</v>
      </c>
      <c r="D112" s="253"/>
      <c r="E112" s="253"/>
      <c r="F112" s="253"/>
      <c r="G112" s="253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215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6"/>
      <c r="D113" s="241"/>
      <c r="E113" s="241"/>
      <c r="F113" s="241"/>
      <c r="G113" s="241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152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2">
        <v>21</v>
      </c>
      <c r="B114" s="233" t="s">
        <v>549</v>
      </c>
      <c r="C114" s="244" t="s">
        <v>550</v>
      </c>
      <c r="D114" s="234" t="s">
        <v>360</v>
      </c>
      <c r="E114" s="235">
        <v>6</v>
      </c>
      <c r="F114" s="236"/>
      <c r="G114" s="237">
        <f>ROUND(E114*F114,2)</f>
        <v>0</v>
      </c>
      <c r="H114" s="236"/>
      <c r="I114" s="237">
        <f>ROUND(E114*H114,2)</f>
        <v>0</v>
      </c>
      <c r="J114" s="236"/>
      <c r="K114" s="237">
        <f>ROUND(E114*J114,2)</f>
        <v>0</v>
      </c>
      <c r="L114" s="237">
        <v>21</v>
      </c>
      <c r="M114" s="237">
        <f>G114*(1+L114/100)</f>
        <v>0</v>
      </c>
      <c r="N114" s="235">
        <v>0</v>
      </c>
      <c r="O114" s="235">
        <f>ROUND(E114*N114,2)</f>
        <v>0</v>
      </c>
      <c r="P114" s="235">
        <v>0</v>
      </c>
      <c r="Q114" s="235">
        <f>ROUND(E114*P114,2)</f>
        <v>0</v>
      </c>
      <c r="R114" s="237" t="s">
        <v>210</v>
      </c>
      <c r="S114" s="237" t="s">
        <v>145</v>
      </c>
      <c r="T114" s="238" t="s">
        <v>211</v>
      </c>
      <c r="U114" s="220">
        <v>0.96</v>
      </c>
      <c r="V114" s="220">
        <f>ROUND(E114*U114,2)</f>
        <v>5.76</v>
      </c>
      <c r="W114" s="220"/>
      <c r="X114" s="220" t="s">
        <v>212</v>
      </c>
      <c r="Y114" s="220" t="s">
        <v>148</v>
      </c>
      <c r="Z114" s="210"/>
      <c r="AA114" s="210"/>
      <c r="AB114" s="210"/>
      <c r="AC114" s="210"/>
      <c r="AD114" s="210"/>
      <c r="AE114" s="210"/>
      <c r="AF114" s="210"/>
      <c r="AG114" s="210" t="s">
        <v>213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4" t="s">
        <v>540</v>
      </c>
      <c r="D115" s="253"/>
      <c r="E115" s="253"/>
      <c r="F115" s="253"/>
      <c r="G115" s="253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215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46"/>
      <c r="D116" s="241"/>
      <c r="E116" s="241"/>
      <c r="F116" s="241"/>
      <c r="G116" s="241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152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1" x14ac:dyDescent="0.2">
      <c r="A117" s="232">
        <v>22</v>
      </c>
      <c r="B117" s="233" t="s">
        <v>551</v>
      </c>
      <c r="C117" s="244" t="s">
        <v>552</v>
      </c>
      <c r="D117" s="234" t="s">
        <v>360</v>
      </c>
      <c r="E117" s="235">
        <v>3</v>
      </c>
      <c r="F117" s="236"/>
      <c r="G117" s="237">
        <f>ROUND(E117*F117,2)</f>
        <v>0</v>
      </c>
      <c r="H117" s="236"/>
      <c r="I117" s="237">
        <f>ROUND(E117*H117,2)</f>
        <v>0</v>
      </c>
      <c r="J117" s="236"/>
      <c r="K117" s="237">
        <f>ROUND(E117*J117,2)</f>
        <v>0</v>
      </c>
      <c r="L117" s="237">
        <v>21</v>
      </c>
      <c r="M117" s="237">
        <f>G117*(1+L117/100)</f>
        <v>0</v>
      </c>
      <c r="N117" s="235">
        <v>0</v>
      </c>
      <c r="O117" s="235">
        <f>ROUND(E117*N117,2)</f>
        <v>0</v>
      </c>
      <c r="P117" s="235">
        <v>0</v>
      </c>
      <c r="Q117" s="235">
        <f>ROUND(E117*P117,2)</f>
        <v>0</v>
      </c>
      <c r="R117" s="237" t="s">
        <v>210</v>
      </c>
      <c r="S117" s="237" t="s">
        <v>145</v>
      </c>
      <c r="T117" s="238" t="s">
        <v>211</v>
      </c>
      <c r="U117" s="220">
        <v>2.2709999999999999</v>
      </c>
      <c r="V117" s="220">
        <f>ROUND(E117*U117,2)</f>
        <v>6.81</v>
      </c>
      <c r="W117" s="220"/>
      <c r="X117" s="220" t="s">
        <v>212</v>
      </c>
      <c r="Y117" s="220" t="s">
        <v>148</v>
      </c>
      <c r="Z117" s="210"/>
      <c r="AA117" s="210"/>
      <c r="AB117" s="210"/>
      <c r="AC117" s="210"/>
      <c r="AD117" s="210"/>
      <c r="AE117" s="210"/>
      <c r="AF117" s="210"/>
      <c r="AG117" s="210" t="s">
        <v>213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54" t="s">
        <v>540</v>
      </c>
      <c r="D118" s="253"/>
      <c r="E118" s="253"/>
      <c r="F118" s="253"/>
      <c r="G118" s="253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215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46"/>
      <c r="D119" s="241"/>
      <c r="E119" s="241"/>
      <c r="F119" s="241"/>
      <c r="G119" s="241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2">
        <v>23</v>
      </c>
      <c r="B120" s="233" t="s">
        <v>553</v>
      </c>
      <c r="C120" s="244" t="s">
        <v>554</v>
      </c>
      <c r="D120" s="234" t="s">
        <v>360</v>
      </c>
      <c r="E120" s="235">
        <v>1</v>
      </c>
      <c r="F120" s="236"/>
      <c r="G120" s="237">
        <f>ROUND(E120*F120,2)</f>
        <v>0</v>
      </c>
      <c r="H120" s="236"/>
      <c r="I120" s="237">
        <f>ROUND(E120*H120,2)</f>
        <v>0</v>
      </c>
      <c r="J120" s="236"/>
      <c r="K120" s="237">
        <f>ROUND(E120*J120,2)</f>
        <v>0</v>
      </c>
      <c r="L120" s="237">
        <v>21</v>
      </c>
      <c r="M120" s="237">
        <f>G120*(1+L120/100)</f>
        <v>0</v>
      </c>
      <c r="N120" s="235">
        <v>0</v>
      </c>
      <c r="O120" s="235">
        <f>ROUND(E120*N120,2)</f>
        <v>0</v>
      </c>
      <c r="P120" s="235">
        <v>0</v>
      </c>
      <c r="Q120" s="235">
        <f>ROUND(E120*P120,2)</f>
        <v>0</v>
      </c>
      <c r="R120" s="237" t="s">
        <v>210</v>
      </c>
      <c r="S120" s="237" t="s">
        <v>145</v>
      </c>
      <c r="T120" s="238" t="s">
        <v>211</v>
      </c>
      <c r="U120" s="220">
        <v>3.891</v>
      </c>
      <c r="V120" s="220">
        <f>ROUND(E120*U120,2)</f>
        <v>3.89</v>
      </c>
      <c r="W120" s="220"/>
      <c r="X120" s="220" t="s">
        <v>212</v>
      </c>
      <c r="Y120" s="220" t="s">
        <v>148</v>
      </c>
      <c r="Z120" s="210"/>
      <c r="AA120" s="210"/>
      <c r="AB120" s="210"/>
      <c r="AC120" s="210"/>
      <c r="AD120" s="210"/>
      <c r="AE120" s="210"/>
      <c r="AF120" s="210"/>
      <c r="AG120" s="210" t="s">
        <v>213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4" t="s">
        <v>540</v>
      </c>
      <c r="D121" s="253"/>
      <c r="E121" s="253"/>
      <c r="F121" s="253"/>
      <c r="G121" s="253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215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6"/>
      <c r="D122" s="241"/>
      <c r="E122" s="241"/>
      <c r="F122" s="241"/>
      <c r="G122" s="241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33.75" outlineLevel="1" x14ac:dyDescent="0.2">
      <c r="A123" s="232">
        <v>24</v>
      </c>
      <c r="B123" s="233" t="s">
        <v>247</v>
      </c>
      <c r="C123" s="244" t="s">
        <v>412</v>
      </c>
      <c r="D123" s="234" t="s">
        <v>209</v>
      </c>
      <c r="E123" s="235">
        <v>5530.3649999999998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210</v>
      </c>
      <c r="S123" s="237" t="s">
        <v>145</v>
      </c>
      <c r="T123" s="238" t="s">
        <v>211</v>
      </c>
      <c r="U123" s="220">
        <v>4.4999999999999998E-2</v>
      </c>
      <c r="V123" s="220">
        <f>ROUND(E123*U123,2)</f>
        <v>248.87</v>
      </c>
      <c r="W123" s="220"/>
      <c r="X123" s="220" t="s">
        <v>212</v>
      </c>
      <c r="Y123" s="220" t="s">
        <v>148</v>
      </c>
      <c r="Z123" s="210"/>
      <c r="AA123" s="210"/>
      <c r="AB123" s="210"/>
      <c r="AC123" s="210"/>
      <c r="AD123" s="210"/>
      <c r="AE123" s="210"/>
      <c r="AF123" s="210"/>
      <c r="AG123" s="210" t="s">
        <v>213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4" t="s">
        <v>249</v>
      </c>
      <c r="D124" s="253"/>
      <c r="E124" s="253"/>
      <c r="F124" s="253"/>
      <c r="G124" s="253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215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555</v>
      </c>
      <c r="D125" s="251"/>
      <c r="E125" s="252">
        <v>1967.28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55" t="s">
        <v>556</v>
      </c>
      <c r="D126" s="251"/>
      <c r="E126" s="252">
        <v>2037.54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217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3" x14ac:dyDescent="0.2">
      <c r="A127" s="217"/>
      <c r="B127" s="218"/>
      <c r="C127" s="255" t="s">
        <v>557</v>
      </c>
      <c r="D127" s="251"/>
      <c r="E127" s="252">
        <v>318.04500000000002</v>
      </c>
      <c r="F127" s="220"/>
      <c r="G127" s="220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217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55" t="s">
        <v>558</v>
      </c>
      <c r="D128" s="251"/>
      <c r="E128" s="252">
        <v>335.52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217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55" t="s">
        <v>559</v>
      </c>
      <c r="D129" s="251"/>
      <c r="E129" s="252">
        <v>871.98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6"/>
      <c r="D130" s="241"/>
      <c r="E130" s="241"/>
      <c r="F130" s="241"/>
      <c r="G130" s="241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32">
        <v>25</v>
      </c>
      <c r="B131" s="233" t="s">
        <v>377</v>
      </c>
      <c r="C131" s="244" t="s">
        <v>378</v>
      </c>
      <c r="D131" s="234" t="s">
        <v>209</v>
      </c>
      <c r="E131" s="235">
        <v>100.95313</v>
      </c>
      <c r="F131" s="236"/>
      <c r="G131" s="237">
        <f>ROUND(E131*F131,2)</f>
        <v>0</v>
      </c>
      <c r="H131" s="236"/>
      <c r="I131" s="237">
        <f>ROUND(E131*H131,2)</f>
        <v>0</v>
      </c>
      <c r="J131" s="236"/>
      <c r="K131" s="237">
        <f>ROUND(E131*J131,2)</f>
        <v>0</v>
      </c>
      <c r="L131" s="237">
        <v>21</v>
      </c>
      <c r="M131" s="237">
        <f>G131*(1+L131/100)</f>
        <v>0</v>
      </c>
      <c r="N131" s="235">
        <v>0</v>
      </c>
      <c r="O131" s="235">
        <f>ROUND(E131*N131,2)</f>
        <v>0</v>
      </c>
      <c r="P131" s="235">
        <v>0</v>
      </c>
      <c r="Q131" s="235">
        <f>ROUND(E131*P131,2)</f>
        <v>0</v>
      </c>
      <c r="R131" s="237" t="s">
        <v>210</v>
      </c>
      <c r="S131" s="237" t="s">
        <v>145</v>
      </c>
      <c r="T131" s="238" t="s">
        <v>211</v>
      </c>
      <c r="U131" s="220">
        <v>0.20200000000000001</v>
      </c>
      <c r="V131" s="220">
        <f>ROUND(E131*U131,2)</f>
        <v>20.39</v>
      </c>
      <c r="W131" s="220"/>
      <c r="X131" s="220" t="s">
        <v>212</v>
      </c>
      <c r="Y131" s="220" t="s">
        <v>148</v>
      </c>
      <c r="Z131" s="210"/>
      <c r="AA131" s="210"/>
      <c r="AB131" s="210"/>
      <c r="AC131" s="210"/>
      <c r="AD131" s="210"/>
      <c r="AE131" s="210"/>
      <c r="AF131" s="210"/>
      <c r="AG131" s="210" t="s">
        <v>213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4" t="s">
        <v>379</v>
      </c>
      <c r="D132" s="253"/>
      <c r="E132" s="253"/>
      <c r="F132" s="253"/>
      <c r="G132" s="253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7" t="s">
        <v>380</v>
      </c>
      <c r="D133" s="242"/>
      <c r="E133" s="242"/>
      <c r="F133" s="242"/>
      <c r="G133" s="242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151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5" t="s">
        <v>560</v>
      </c>
      <c r="D134" s="251"/>
      <c r="E134" s="252">
        <v>49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217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55" t="s">
        <v>561</v>
      </c>
      <c r="D135" s="251"/>
      <c r="E135" s="252">
        <v>20.25</v>
      </c>
      <c r="F135" s="220"/>
      <c r="G135" s="22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217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5" t="s">
        <v>562</v>
      </c>
      <c r="D136" s="251"/>
      <c r="E136" s="252">
        <v>16.078130000000002</v>
      </c>
      <c r="F136" s="220"/>
      <c r="G136" s="22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217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55" t="s">
        <v>563</v>
      </c>
      <c r="D137" s="251"/>
      <c r="E137" s="252">
        <v>15.625</v>
      </c>
      <c r="F137" s="220"/>
      <c r="G137" s="22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217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46"/>
      <c r="D138" s="241"/>
      <c r="E138" s="241"/>
      <c r="F138" s="241"/>
      <c r="G138" s="241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152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32">
        <v>26</v>
      </c>
      <c r="B139" s="233" t="s">
        <v>564</v>
      </c>
      <c r="C139" s="244" t="s">
        <v>565</v>
      </c>
      <c r="D139" s="234" t="s">
        <v>360</v>
      </c>
      <c r="E139" s="235">
        <v>49</v>
      </c>
      <c r="F139" s="236"/>
      <c r="G139" s="237">
        <f>ROUND(E139*F139,2)</f>
        <v>0</v>
      </c>
      <c r="H139" s="236"/>
      <c r="I139" s="237">
        <f>ROUND(E139*H139,2)</f>
        <v>0</v>
      </c>
      <c r="J139" s="236"/>
      <c r="K139" s="237">
        <f>ROUND(E139*J139,2)</f>
        <v>0</v>
      </c>
      <c r="L139" s="237">
        <v>21</v>
      </c>
      <c r="M139" s="237">
        <f>G139*(1+L139/100)</f>
        <v>0</v>
      </c>
      <c r="N139" s="235">
        <v>0</v>
      </c>
      <c r="O139" s="235">
        <f>ROUND(E139*N139,2)</f>
        <v>0</v>
      </c>
      <c r="P139" s="235">
        <v>0</v>
      </c>
      <c r="Q139" s="235">
        <f>ROUND(E139*P139,2)</f>
        <v>0</v>
      </c>
      <c r="R139" s="237" t="s">
        <v>210</v>
      </c>
      <c r="S139" s="237" t="s">
        <v>145</v>
      </c>
      <c r="T139" s="238" t="s">
        <v>211</v>
      </c>
      <c r="U139" s="220">
        <v>0.34899999999999998</v>
      </c>
      <c r="V139" s="220">
        <f>ROUND(E139*U139,2)</f>
        <v>17.100000000000001</v>
      </c>
      <c r="W139" s="220"/>
      <c r="X139" s="220" t="s">
        <v>212</v>
      </c>
      <c r="Y139" s="220" t="s">
        <v>148</v>
      </c>
      <c r="Z139" s="210"/>
      <c r="AA139" s="210"/>
      <c r="AB139" s="210"/>
      <c r="AC139" s="210"/>
      <c r="AD139" s="210"/>
      <c r="AE139" s="210"/>
      <c r="AF139" s="210"/>
      <c r="AG139" s="210" t="s">
        <v>213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7"/>
      <c r="B140" s="218"/>
      <c r="C140" s="254" t="s">
        <v>384</v>
      </c>
      <c r="D140" s="253"/>
      <c r="E140" s="253"/>
      <c r="F140" s="253"/>
      <c r="G140" s="253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215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46"/>
      <c r="D141" s="241"/>
      <c r="E141" s="241"/>
      <c r="F141" s="241"/>
      <c r="G141" s="241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152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2">
        <v>27</v>
      </c>
      <c r="B142" s="233" t="s">
        <v>566</v>
      </c>
      <c r="C142" s="244" t="s">
        <v>567</v>
      </c>
      <c r="D142" s="234" t="s">
        <v>360</v>
      </c>
      <c r="E142" s="235">
        <v>6</v>
      </c>
      <c r="F142" s="236"/>
      <c r="G142" s="237">
        <f>ROUND(E142*F142,2)</f>
        <v>0</v>
      </c>
      <c r="H142" s="236"/>
      <c r="I142" s="237">
        <f>ROUND(E142*H142,2)</f>
        <v>0</v>
      </c>
      <c r="J142" s="236"/>
      <c r="K142" s="237">
        <f>ROUND(E142*J142,2)</f>
        <v>0</v>
      </c>
      <c r="L142" s="237">
        <v>21</v>
      </c>
      <c r="M142" s="237">
        <f>G142*(1+L142/100)</f>
        <v>0</v>
      </c>
      <c r="N142" s="235">
        <v>0</v>
      </c>
      <c r="O142" s="235">
        <f>ROUND(E142*N142,2)</f>
        <v>0</v>
      </c>
      <c r="P142" s="235">
        <v>0</v>
      </c>
      <c r="Q142" s="235">
        <f>ROUND(E142*P142,2)</f>
        <v>0</v>
      </c>
      <c r="R142" s="237" t="s">
        <v>210</v>
      </c>
      <c r="S142" s="237" t="s">
        <v>145</v>
      </c>
      <c r="T142" s="238" t="s">
        <v>211</v>
      </c>
      <c r="U142" s="220">
        <v>0.74199999999999999</v>
      </c>
      <c r="V142" s="220">
        <f>ROUND(E142*U142,2)</f>
        <v>4.45</v>
      </c>
      <c r="W142" s="220"/>
      <c r="X142" s="220" t="s">
        <v>212</v>
      </c>
      <c r="Y142" s="220" t="s">
        <v>148</v>
      </c>
      <c r="Z142" s="210"/>
      <c r="AA142" s="210"/>
      <c r="AB142" s="210"/>
      <c r="AC142" s="210"/>
      <c r="AD142" s="210"/>
      <c r="AE142" s="210"/>
      <c r="AF142" s="210"/>
      <c r="AG142" s="210" t="s">
        <v>213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4" t="s">
        <v>384</v>
      </c>
      <c r="D143" s="253"/>
      <c r="E143" s="253"/>
      <c r="F143" s="253"/>
      <c r="G143" s="253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215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6"/>
      <c r="D144" s="241"/>
      <c r="E144" s="241"/>
      <c r="F144" s="241"/>
      <c r="G144" s="241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32">
        <v>28</v>
      </c>
      <c r="B145" s="233" t="s">
        <v>568</v>
      </c>
      <c r="C145" s="244" t="s">
        <v>569</v>
      </c>
      <c r="D145" s="234" t="s">
        <v>360</v>
      </c>
      <c r="E145" s="235">
        <v>3</v>
      </c>
      <c r="F145" s="236"/>
      <c r="G145" s="237">
        <f>ROUND(E145*F145,2)</f>
        <v>0</v>
      </c>
      <c r="H145" s="236"/>
      <c r="I145" s="237">
        <f>ROUND(E145*H145,2)</f>
        <v>0</v>
      </c>
      <c r="J145" s="236"/>
      <c r="K145" s="237">
        <f>ROUND(E145*J145,2)</f>
        <v>0</v>
      </c>
      <c r="L145" s="237">
        <v>21</v>
      </c>
      <c r="M145" s="237">
        <f>G145*(1+L145/100)</f>
        <v>0</v>
      </c>
      <c r="N145" s="235">
        <v>0</v>
      </c>
      <c r="O145" s="235">
        <f>ROUND(E145*N145,2)</f>
        <v>0</v>
      </c>
      <c r="P145" s="235">
        <v>0</v>
      </c>
      <c r="Q145" s="235">
        <f>ROUND(E145*P145,2)</f>
        <v>0</v>
      </c>
      <c r="R145" s="237" t="s">
        <v>210</v>
      </c>
      <c r="S145" s="237" t="s">
        <v>145</v>
      </c>
      <c r="T145" s="238" t="s">
        <v>211</v>
      </c>
      <c r="U145" s="220">
        <v>1.43</v>
      </c>
      <c r="V145" s="220">
        <f>ROUND(E145*U145,2)</f>
        <v>4.29</v>
      </c>
      <c r="W145" s="220"/>
      <c r="X145" s="220" t="s">
        <v>212</v>
      </c>
      <c r="Y145" s="220" t="s">
        <v>148</v>
      </c>
      <c r="Z145" s="210"/>
      <c r="AA145" s="210"/>
      <c r="AB145" s="210"/>
      <c r="AC145" s="210"/>
      <c r="AD145" s="210"/>
      <c r="AE145" s="210"/>
      <c r="AF145" s="210"/>
      <c r="AG145" s="210" t="s">
        <v>213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4" t="s">
        <v>384</v>
      </c>
      <c r="D146" s="253"/>
      <c r="E146" s="253"/>
      <c r="F146" s="253"/>
      <c r="G146" s="253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46"/>
      <c r="D147" s="241"/>
      <c r="E147" s="241"/>
      <c r="F147" s="241"/>
      <c r="G147" s="241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152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2">
        <v>29</v>
      </c>
      <c r="B148" s="233" t="s">
        <v>382</v>
      </c>
      <c r="C148" s="244" t="s">
        <v>383</v>
      </c>
      <c r="D148" s="234" t="s">
        <v>360</v>
      </c>
      <c r="E148" s="235">
        <v>1</v>
      </c>
      <c r="F148" s="236"/>
      <c r="G148" s="237">
        <f>ROUND(E148*F148,2)</f>
        <v>0</v>
      </c>
      <c r="H148" s="236"/>
      <c r="I148" s="237">
        <f>ROUND(E148*H148,2)</f>
        <v>0</v>
      </c>
      <c r="J148" s="236"/>
      <c r="K148" s="237">
        <f>ROUND(E148*J148,2)</f>
        <v>0</v>
      </c>
      <c r="L148" s="237">
        <v>21</v>
      </c>
      <c r="M148" s="237">
        <f>G148*(1+L148/100)</f>
        <v>0</v>
      </c>
      <c r="N148" s="235">
        <v>0</v>
      </c>
      <c r="O148" s="235">
        <f>ROUND(E148*N148,2)</f>
        <v>0</v>
      </c>
      <c r="P148" s="235">
        <v>0</v>
      </c>
      <c r="Q148" s="235">
        <f>ROUND(E148*P148,2)</f>
        <v>0</v>
      </c>
      <c r="R148" s="237" t="s">
        <v>210</v>
      </c>
      <c r="S148" s="237" t="s">
        <v>145</v>
      </c>
      <c r="T148" s="238" t="s">
        <v>211</v>
      </c>
      <c r="U148" s="220">
        <v>3.1720000000000002</v>
      </c>
      <c r="V148" s="220">
        <f>ROUND(E148*U148,2)</f>
        <v>3.17</v>
      </c>
      <c r="W148" s="220"/>
      <c r="X148" s="220" t="s">
        <v>212</v>
      </c>
      <c r="Y148" s="220" t="s">
        <v>148</v>
      </c>
      <c r="Z148" s="210"/>
      <c r="AA148" s="210"/>
      <c r="AB148" s="210"/>
      <c r="AC148" s="210"/>
      <c r="AD148" s="210"/>
      <c r="AE148" s="210"/>
      <c r="AF148" s="210"/>
      <c r="AG148" s="210" t="s">
        <v>213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4" t="s">
        <v>384</v>
      </c>
      <c r="D149" s="253"/>
      <c r="E149" s="253"/>
      <c r="F149" s="253"/>
      <c r="G149" s="253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215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6"/>
      <c r="D150" s="241"/>
      <c r="E150" s="241"/>
      <c r="F150" s="241"/>
      <c r="G150" s="241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152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32">
        <v>30</v>
      </c>
      <c r="B151" s="233" t="s">
        <v>254</v>
      </c>
      <c r="C151" s="244" t="s">
        <v>255</v>
      </c>
      <c r="D151" s="234" t="s">
        <v>256</v>
      </c>
      <c r="E151" s="235">
        <v>1684.8</v>
      </c>
      <c r="F151" s="236"/>
      <c r="G151" s="237">
        <f>ROUND(E151*F151,2)</f>
        <v>0</v>
      </c>
      <c r="H151" s="236"/>
      <c r="I151" s="237">
        <f>ROUND(E151*H151,2)</f>
        <v>0</v>
      </c>
      <c r="J151" s="236"/>
      <c r="K151" s="237">
        <f>ROUND(E151*J151,2)</f>
        <v>0</v>
      </c>
      <c r="L151" s="237">
        <v>21</v>
      </c>
      <c r="M151" s="237">
        <f>G151*(1+L151/100)</f>
        <v>0</v>
      </c>
      <c r="N151" s="235">
        <v>0</v>
      </c>
      <c r="O151" s="235">
        <f>ROUND(E151*N151,2)</f>
        <v>0</v>
      </c>
      <c r="P151" s="235">
        <v>0</v>
      </c>
      <c r="Q151" s="235">
        <f>ROUND(E151*P151,2)</f>
        <v>0</v>
      </c>
      <c r="R151" s="237" t="s">
        <v>257</v>
      </c>
      <c r="S151" s="237" t="s">
        <v>145</v>
      </c>
      <c r="T151" s="238" t="s">
        <v>211</v>
      </c>
      <c r="U151" s="220">
        <v>2.1000000000000001E-2</v>
      </c>
      <c r="V151" s="220">
        <f>ROUND(E151*U151,2)</f>
        <v>35.380000000000003</v>
      </c>
      <c r="W151" s="220"/>
      <c r="X151" s="220" t="s">
        <v>212</v>
      </c>
      <c r="Y151" s="220" t="s">
        <v>148</v>
      </c>
      <c r="Z151" s="210"/>
      <c r="AA151" s="210"/>
      <c r="AB151" s="210"/>
      <c r="AC151" s="210"/>
      <c r="AD151" s="210"/>
      <c r="AE151" s="210"/>
      <c r="AF151" s="210"/>
      <c r="AG151" s="210" t="s">
        <v>213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7"/>
      <c r="B152" s="218"/>
      <c r="C152" s="254" t="s">
        <v>258</v>
      </c>
      <c r="D152" s="253"/>
      <c r="E152" s="253"/>
      <c r="F152" s="253"/>
      <c r="G152" s="253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215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55" t="s">
        <v>570</v>
      </c>
      <c r="D153" s="251"/>
      <c r="E153" s="252">
        <v>1405.2</v>
      </c>
      <c r="F153" s="220"/>
      <c r="G153" s="220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217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55" t="s">
        <v>571</v>
      </c>
      <c r="D154" s="251"/>
      <c r="E154" s="252">
        <v>279.60000000000002</v>
      </c>
      <c r="F154" s="220"/>
      <c r="G154" s="220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217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46"/>
      <c r="D155" s="241"/>
      <c r="E155" s="241"/>
      <c r="F155" s="241"/>
      <c r="G155" s="241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152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2">
        <v>31</v>
      </c>
      <c r="B156" s="233" t="s">
        <v>260</v>
      </c>
      <c r="C156" s="244" t="s">
        <v>261</v>
      </c>
      <c r="D156" s="234" t="s">
        <v>256</v>
      </c>
      <c r="E156" s="235">
        <v>7431.8846999999996</v>
      </c>
      <c r="F156" s="236"/>
      <c r="G156" s="237">
        <f>ROUND(E156*F156,2)</f>
        <v>0</v>
      </c>
      <c r="H156" s="236"/>
      <c r="I156" s="237">
        <f>ROUND(E156*H156,2)</f>
        <v>0</v>
      </c>
      <c r="J156" s="236"/>
      <c r="K156" s="237">
        <f>ROUND(E156*J156,2)</f>
        <v>0</v>
      </c>
      <c r="L156" s="237">
        <v>21</v>
      </c>
      <c r="M156" s="237">
        <f>G156*(1+L156/100)</f>
        <v>0</v>
      </c>
      <c r="N156" s="235">
        <v>0</v>
      </c>
      <c r="O156" s="235">
        <f>ROUND(E156*N156,2)</f>
        <v>0</v>
      </c>
      <c r="P156" s="235">
        <v>0</v>
      </c>
      <c r="Q156" s="235">
        <f>ROUND(E156*P156,2)</f>
        <v>0</v>
      </c>
      <c r="R156" s="237" t="s">
        <v>257</v>
      </c>
      <c r="S156" s="237" t="s">
        <v>145</v>
      </c>
      <c r="T156" s="238" t="s">
        <v>211</v>
      </c>
      <c r="U156" s="220">
        <v>4.7E-2</v>
      </c>
      <c r="V156" s="220">
        <f>ROUND(E156*U156,2)</f>
        <v>349.3</v>
      </c>
      <c r="W156" s="220"/>
      <c r="X156" s="220" t="s">
        <v>212</v>
      </c>
      <c r="Y156" s="220" t="s">
        <v>148</v>
      </c>
      <c r="Z156" s="210"/>
      <c r="AA156" s="210"/>
      <c r="AB156" s="210"/>
      <c r="AC156" s="210"/>
      <c r="AD156" s="210"/>
      <c r="AE156" s="210"/>
      <c r="AF156" s="210"/>
      <c r="AG156" s="210" t="s">
        <v>213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54" t="s">
        <v>258</v>
      </c>
      <c r="D157" s="253"/>
      <c r="E157" s="253"/>
      <c r="F157" s="253"/>
      <c r="G157" s="253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215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55" t="s">
        <v>572</v>
      </c>
      <c r="D158" s="251"/>
      <c r="E158" s="252">
        <v>4663.5074999999997</v>
      </c>
      <c r="F158" s="220"/>
      <c r="G158" s="220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217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3" x14ac:dyDescent="0.2">
      <c r="A159" s="217"/>
      <c r="B159" s="218"/>
      <c r="C159" s="255" t="s">
        <v>573</v>
      </c>
      <c r="D159" s="251"/>
      <c r="E159" s="252">
        <v>686.97720000000004</v>
      </c>
      <c r="F159" s="220"/>
      <c r="G159" s="22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217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55" t="s">
        <v>574</v>
      </c>
      <c r="D160" s="251"/>
      <c r="E160" s="252">
        <v>2081.4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217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7"/>
      <c r="B161" s="218"/>
      <c r="C161" s="246"/>
      <c r="D161" s="241"/>
      <c r="E161" s="241"/>
      <c r="F161" s="241"/>
      <c r="G161" s="241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152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32">
        <v>32</v>
      </c>
      <c r="B162" s="233" t="s">
        <v>265</v>
      </c>
      <c r="C162" s="244" t="s">
        <v>266</v>
      </c>
      <c r="D162" s="234" t="s">
        <v>256</v>
      </c>
      <c r="E162" s="235">
        <v>594.49829999999997</v>
      </c>
      <c r="F162" s="236"/>
      <c r="G162" s="237">
        <f>ROUND(E162*F162,2)</f>
        <v>0</v>
      </c>
      <c r="H162" s="236"/>
      <c r="I162" s="237">
        <f>ROUND(E162*H162,2)</f>
        <v>0</v>
      </c>
      <c r="J162" s="236"/>
      <c r="K162" s="237">
        <f>ROUND(E162*J162,2)</f>
        <v>0</v>
      </c>
      <c r="L162" s="237">
        <v>21</v>
      </c>
      <c r="M162" s="237">
        <f>G162*(1+L162/100)</f>
        <v>0</v>
      </c>
      <c r="N162" s="235">
        <v>0</v>
      </c>
      <c r="O162" s="235">
        <f>ROUND(E162*N162,2)</f>
        <v>0</v>
      </c>
      <c r="P162" s="235">
        <v>0</v>
      </c>
      <c r="Q162" s="235">
        <f>ROUND(E162*P162,2)</f>
        <v>0</v>
      </c>
      <c r="R162" s="237" t="s">
        <v>257</v>
      </c>
      <c r="S162" s="237" t="s">
        <v>145</v>
      </c>
      <c r="T162" s="238" t="s">
        <v>211</v>
      </c>
      <c r="U162" s="220">
        <v>7.2999999999999995E-2</v>
      </c>
      <c r="V162" s="220">
        <f>ROUND(E162*U162,2)</f>
        <v>43.4</v>
      </c>
      <c r="W162" s="220"/>
      <c r="X162" s="220" t="s">
        <v>212</v>
      </c>
      <c r="Y162" s="220" t="s">
        <v>148</v>
      </c>
      <c r="Z162" s="210"/>
      <c r="AA162" s="210"/>
      <c r="AB162" s="210"/>
      <c r="AC162" s="210"/>
      <c r="AD162" s="210"/>
      <c r="AE162" s="210"/>
      <c r="AF162" s="210"/>
      <c r="AG162" s="210" t="s">
        <v>213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54" t="s">
        <v>258</v>
      </c>
      <c r="D163" s="253"/>
      <c r="E163" s="253"/>
      <c r="F163" s="253"/>
      <c r="G163" s="253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215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5" t="s">
        <v>575</v>
      </c>
      <c r="D164" s="251"/>
      <c r="E164" s="252">
        <v>518.16750000000002</v>
      </c>
      <c r="F164" s="220"/>
      <c r="G164" s="22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217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17"/>
      <c r="B165" s="218"/>
      <c r="C165" s="255" t="s">
        <v>576</v>
      </c>
      <c r="D165" s="251"/>
      <c r="E165" s="252">
        <v>76.330799999999996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217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6"/>
      <c r="D166" s="241"/>
      <c r="E166" s="241"/>
      <c r="F166" s="241"/>
      <c r="G166" s="241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152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32">
        <v>33</v>
      </c>
      <c r="B167" s="233" t="s">
        <v>276</v>
      </c>
      <c r="C167" s="244" t="s">
        <v>277</v>
      </c>
      <c r="D167" s="234" t="s">
        <v>256</v>
      </c>
      <c r="E167" s="235">
        <v>1684.8</v>
      </c>
      <c r="F167" s="236"/>
      <c r="G167" s="237">
        <f>ROUND(E167*F167,2)</f>
        <v>0</v>
      </c>
      <c r="H167" s="236"/>
      <c r="I167" s="237">
        <f>ROUND(E167*H167,2)</f>
        <v>0</v>
      </c>
      <c r="J167" s="236"/>
      <c r="K167" s="237">
        <f>ROUND(E167*J167,2)</f>
        <v>0</v>
      </c>
      <c r="L167" s="237">
        <v>21</v>
      </c>
      <c r="M167" s="237">
        <f>G167*(1+L167/100)</f>
        <v>0</v>
      </c>
      <c r="N167" s="235">
        <v>0</v>
      </c>
      <c r="O167" s="235">
        <f>ROUND(E167*N167,2)</f>
        <v>0</v>
      </c>
      <c r="P167" s="235">
        <v>0</v>
      </c>
      <c r="Q167" s="235">
        <f>ROUND(E167*P167,2)</f>
        <v>0</v>
      </c>
      <c r="R167" s="237" t="s">
        <v>210</v>
      </c>
      <c r="S167" s="237" t="s">
        <v>145</v>
      </c>
      <c r="T167" s="238" t="s">
        <v>211</v>
      </c>
      <c r="U167" s="220">
        <v>1.7999999999999999E-2</v>
      </c>
      <c r="V167" s="220">
        <f>ROUND(E167*U167,2)</f>
        <v>30.33</v>
      </c>
      <c r="W167" s="220"/>
      <c r="X167" s="220" t="s">
        <v>212</v>
      </c>
      <c r="Y167" s="220" t="s">
        <v>148</v>
      </c>
      <c r="Z167" s="210"/>
      <c r="AA167" s="210"/>
      <c r="AB167" s="210"/>
      <c r="AC167" s="210"/>
      <c r="AD167" s="210"/>
      <c r="AE167" s="210"/>
      <c r="AF167" s="210"/>
      <c r="AG167" s="210" t="s">
        <v>213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4" t="s">
        <v>278</v>
      </c>
      <c r="D168" s="253"/>
      <c r="E168" s="253"/>
      <c r="F168" s="253"/>
      <c r="G168" s="253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215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55" t="s">
        <v>570</v>
      </c>
      <c r="D169" s="251"/>
      <c r="E169" s="252">
        <v>1405.2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217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55" t="s">
        <v>571</v>
      </c>
      <c r="D170" s="251"/>
      <c r="E170" s="252">
        <v>279.60000000000002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217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46"/>
      <c r="D171" s="241"/>
      <c r="E171" s="241"/>
      <c r="F171" s="241"/>
      <c r="G171" s="241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152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32">
        <v>34</v>
      </c>
      <c r="B172" s="233" t="s">
        <v>282</v>
      </c>
      <c r="C172" s="244" t="s">
        <v>283</v>
      </c>
      <c r="D172" s="234" t="s">
        <v>256</v>
      </c>
      <c r="E172" s="235">
        <v>9204.16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0</v>
      </c>
      <c r="O172" s="235">
        <f>ROUND(E172*N172,2)</f>
        <v>0</v>
      </c>
      <c r="P172" s="235">
        <v>0</v>
      </c>
      <c r="Q172" s="235">
        <f>ROUND(E172*P172,2)</f>
        <v>0</v>
      </c>
      <c r="R172" s="237" t="s">
        <v>210</v>
      </c>
      <c r="S172" s="237" t="s">
        <v>145</v>
      </c>
      <c r="T172" s="238" t="s">
        <v>211</v>
      </c>
      <c r="U172" s="220">
        <v>0.128</v>
      </c>
      <c r="V172" s="220">
        <f>ROUND(E172*U172,2)</f>
        <v>1178.1300000000001</v>
      </c>
      <c r="W172" s="220"/>
      <c r="X172" s="220" t="s">
        <v>212</v>
      </c>
      <c r="Y172" s="220" t="s">
        <v>148</v>
      </c>
      <c r="Z172" s="210"/>
      <c r="AA172" s="210"/>
      <c r="AB172" s="210"/>
      <c r="AC172" s="210"/>
      <c r="AD172" s="210"/>
      <c r="AE172" s="210"/>
      <c r="AF172" s="210"/>
      <c r="AG172" s="210" t="s">
        <v>213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4" t="s">
        <v>284</v>
      </c>
      <c r="D173" s="253"/>
      <c r="E173" s="253"/>
      <c r="F173" s="253"/>
      <c r="G173" s="253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215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5" t="s">
        <v>577</v>
      </c>
      <c r="D174" s="251"/>
      <c r="E174" s="252">
        <v>6130.18</v>
      </c>
      <c r="F174" s="220"/>
      <c r="G174" s="22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217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55" t="s">
        <v>578</v>
      </c>
      <c r="D175" s="251"/>
      <c r="E175" s="252">
        <v>992.58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217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55" t="s">
        <v>574</v>
      </c>
      <c r="D176" s="251"/>
      <c r="E176" s="252">
        <v>2081.4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217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7"/>
      <c r="B177" s="218"/>
      <c r="C177" s="246"/>
      <c r="D177" s="241"/>
      <c r="E177" s="241"/>
      <c r="F177" s="241"/>
      <c r="G177" s="241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152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32">
        <v>35</v>
      </c>
      <c r="B178" s="233" t="s">
        <v>290</v>
      </c>
      <c r="C178" s="244" t="s">
        <v>291</v>
      </c>
      <c r="D178" s="234" t="s">
        <v>256</v>
      </c>
      <c r="E178" s="235">
        <v>5944.9830000000002</v>
      </c>
      <c r="F178" s="236"/>
      <c r="G178" s="237">
        <f>ROUND(E178*F178,2)</f>
        <v>0</v>
      </c>
      <c r="H178" s="236"/>
      <c r="I178" s="237">
        <f>ROUND(E178*H178,2)</f>
        <v>0</v>
      </c>
      <c r="J178" s="236"/>
      <c r="K178" s="237">
        <f>ROUND(E178*J178,2)</f>
        <v>0</v>
      </c>
      <c r="L178" s="237">
        <v>21</v>
      </c>
      <c r="M178" s="237">
        <f>G178*(1+L178/100)</f>
        <v>0</v>
      </c>
      <c r="N178" s="235">
        <v>0</v>
      </c>
      <c r="O178" s="235">
        <f>ROUND(E178*N178,2)</f>
        <v>0</v>
      </c>
      <c r="P178" s="235">
        <v>0</v>
      </c>
      <c r="Q178" s="235">
        <f>ROUND(E178*P178,2)</f>
        <v>0</v>
      </c>
      <c r="R178" s="237" t="s">
        <v>210</v>
      </c>
      <c r="S178" s="237" t="s">
        <v>145</v>
      </c>
      <c r="T178" s="238" t="s">
        <v>211</v>
      </c>
      <c r="U178" s="220">
        <v>0.107</v>
      </c>
      <c r="V178" s="220">
        <f>ROUND(E178*U178,2)</f>
        <v>636.11</v>
      </c>
      <c r="W178" s="220"/>
      <c r="X178" s="220" t="s">
        <v>212</v>
      </c>
      <c r="Y178" s="220" t="s">
        <v>148</v>
      </c>
      <c r="Z178" s="210"/>
      <c r="AA178" s="210"/>
      <c r="AB178" s="210"/>
      <c r="AC178" s="210"/>
      <c r="AD178" s="210"/>
      <c r="AE178" s="210"/>
      <c r="AF178" s="210"/>
      <c r="AG178" s="210" t="s">
        <v>213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7"/>
      <c r="B179" s="218"/>
      <c r="C179" s="254" t="s">
        <v>292</v>
      </c>
      <c r="D179" s="253"/>
      <c r="E179" s="253"/>
      <c r="F179" s="253"/>
      <c r="G179" s="253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215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55" t="s">
        <v>579</v>
      </c>
      <c r="D180" s="251"/>
      <c r="E180" s="252">
        <v>5181.6750000000002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217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55" t="s">
        <v>580</v>
      </c>
      <c r="D181" s="251"/>
      <c r="E181" s="252">
        <v>763.30799999999999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217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46"/>
      <c r="D182" s="241"/>
      <c r="E182" s="241"/>
      <c r="F182" s="241"/>
      <c r="G182" s="241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152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">
      <c r="A183" s="232">
        <v>36</v>
      </c>
      <c r="B183" s="233" t="s">
        <v>295</v>
      </c>
      <c r="C183" s="244" t="s">
        <v>581</v>
      </c>
      <c r="D183" s="234" t="s">
        <v>297</v>
      </c>
      <c r="E183" s="235">
        <v>0.50516000000000005</v>
      </c>
      <c r="F183" s="236"/>
      <c r="G183" s="237">
        <f>ROUND(E183*F183,2)</f>
        <v>0</v>
      </c>
      <c r="H183" s="236"/>
      <c r="I183" s="237">
        <f>ROUND(E183*H183,2)</f>
        <v>0</v>
      </c>
      <c r="J183" s="236"/>
      <c r="K183" s="237">
        <f>ROUND(E183*J183,2)</f>
        <v>0</v>
      </c>
      <c r="L183" s="237">
        <v>21</v>
      </c>
      <c r="M183" s="237">
        <f>G183*(1+L183/100)</f>
        <v>0</v>
      </c>
      <c r="N183" s="235">
        <v>0</v>
      </c>
      <c r="O183" s="235">
        <f>ROUND(E183*N183,2)</f>
        <v>0</v>
      </c>
      <c r="P183" s="235">
        <v>0</v>
      </c>
      <c r="Q183" s="235">
        <f>ROUND(E183*P183,2)</f>
        <v>0</v>
      </c>
      <c r="R183" s="237"/>
      <c r="S183" s="237" t="s">
        <v>145</v>
      </c>
      <c r="T183" s="238" t="s">
        <v>211</v>
      </c>
      <c r="U183" s="220">
        <v>3.01</v>
      </c>
      <c r="V183" s="220">
        <f>ROUND(E183*U183,2)</f>
        <v>1.52</v>
      </c>
      <c r="W183" s="220"/>
      <c r="X183" s="220" t="s">
        <v>212</v>
      </c>
      <c r="Y183" s="220" t="s">
        <v>148</v>
      </c>
      <c r="Z183" s="210"/>
      <c r="AA183" s="210"/>
      <c r="AB183" s="210"/>
      <c r="AC183" s="210"/>
      <c r="AD183" s="210"/>
      <c r="AE183" s="210"/>
      <c r="AF183" s="210"/>
      <c r="AG183" s="210" t="s">
        <v>213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5" t="s">
        <v>582</v>
      </c>
      <c r="D184" s="251"/>
      <c r="E184" s="252">
        <v>0.50516000000000005</v>
      </c>
      <c r="F184" s="220"/>
      <c r="G184" s="220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217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46"/>
      <c r="D185" s="241"/>
      <c r="E185" s="241"/>
      <c r="F185" s="241"/>
      <c r="G185" s="241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152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32">
        <v>37</v>
      </c>
      <c r="B186" s="233" t="s">
        <v>299</v>
      </c>
      <c r="C186" s="244" t="s">
        <v>300</v>
      </c>
      <c r="D186" s="234" t="s">
        <v>297</v>
      </c>
      <c r="E186" s="235">
        <v>0.50516000000000005</v>
      </c>
      <c r="F186" s="236"/>
      <c r="G186" s="237">
        <f>ROUND(E186*F186,2)</f>
        <v>0</v>
      </c>
      <c r="H186" s="236"/>
      <c r="I186" s="237">
        <f>ROUND(E186*H186,2)</f>
        <v>0</v>
      </c>
      <c r="J186" s="236"/>
      <c r="K186" s="237">
        <f>ROUND(E186*J186,2)</f>
        <v>0</v>
      </c>
      <c r="L186" s="237">
        <v>21</v>
      </c>
      <c r="M186" s="237">
        <f>G186*(1+L186/100)</f>
        <v>0</v>
      </c>
      <c r="N186" s="235">
        <v>0</v>
      </c>
      <c r="O186" s="235">
        <f>ROUND(E186*N186,2)</f>
        <v>0</v>
      </c>
      <c r="P186" s="235">
        <v>0</v>
      </c>
      <c r="Q186" s="235">
        <f>ROUND(E186*P186,2)</f>
        <v>0</v>
      </c>
      <c r="R186" s="237"/>
      <c r="S186" s="237" t="s">
        <v>145</v>
      </c>
      <c r="T186" s="238" t="s">
        <v>211</v>
      </c>
      <c r="U186" s="220">
        <v>0.9</v>
      </c>
      <c r="V186" s="220">
        <f>ROUND(E186*U186,2)</f>
        <v>0.45</v>
      </c>
      <c r="W186" s="220"/>
      <c r="X186" s="220" t="s">
        <v>212</v>
      </c>
      <c r="Y186" s="220" t="s">
        <v>148</v>
      </c>
      <c r="Z186" s="210"/>
      <c r="AA186" s="210"/>
      <c r="AB186" s="210"/>
      <c r="AC186" s="210"/>
      <c r="AD186" s="210"/>
      <c r="AE186" s="210"/>
      <c r="AF186" s="210"/>
      <c r="AG186" s="210" t="s">
        <v>213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5" t="s">
        <v>582</v>
      </c>
      <c r="D187" s="251"/>
      <c r="E187" s="252">
        <v>0.50516000000000005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217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46"/>
      <c r="D188" s="241"/>
      <c r="E188" s="241"/>
      <c r="F188" s="241"/>
      <c r="G188" s="241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">
      <c r="A189" s="232">
        <v>38</v>
      </c>
      <c r="B189" s="233" t="s">
        <v>583</v>
      </c>
      <c r="C189" s="244" t="s">
        <v>584</v>
      </c>
      <c r="D189" s="234" t="s">
        <v>209</v>
      </c>
      <c r="E189" s="235">
        <v>67.25</v>
      </c>
      <c r="F189" s="236"/>
      <c r="G189" s="237">
        <f>ROUND(E189*F189,2)</f>
        <v>0</v>
      </c>
      <c r="H189" s="236"/>
      <c r="I189" s="237">
        <f>ROUND(E189*H189,2)</f>
        <v>0</v>
      </c>
      <c r="J189" s="236"/>
      <c r="K189" s="237">
        <f>ROUND(E189*J189,2)</f>
        <v>0</v>
      </c>
      <c r="L189" s="237">
        <v>21</v>
      </c>
      <c r="M189" s="237">
        <f>G189*(1+L189/100)</f>
        <v>0</v>
      </c>
      <c r="N189" s="235">
        <v>0</v>
      </c>
      <c r="O189" s="235">
        <f>ROUND(E189*N189,2)</f>
        <v>0</v>
      </c>
      <c r="P189" s="235">
        <v>0</v>
      </c>
      <c r="Q189" s="235">
        <f>ROUND(E189*P189,2)</f>
        <v>0</v>
      </c>
      <c r="R189" s="237"/>
      <c r="S189" s="237" t="s">
        <v>169</v>
      </c>
      <c r="T189" s="238" t="s">
        <v>211</v>
      </c>
      <c r="U189" s="220">
        <v>4.9480000000000004</v>
      </c>
      <c r="V189" s="220">
        <f>ROUND(E189*U189,2)</f>
        <v>332.75</v>
      </c>
      <c r="W189" s="220"/>
      <c r="X189" s="220" t="s">
        <v>212</v>
      </c>
      <c r="Y189" s="220" t="s">
        <v>148</v>
      </c>
      <c r="Z189" s="210"/>
      <c r="AA189" s="210"/>
      <c r="AB189" s="210"/>
      <c r="AC189" s="210"/>
      <c r="AD189" s="210"/>
      <c r="AE189" s="210"/>
      <c r="AF189" s="210"/>
      <c r="AG189" s="210" t="s">
        <v>213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7"/>
      <c r="B190" s="218"/>
      <c r="C190" s="245" t="s">
        <v>585</v>
      </c>
      <c r="D190" s="240"/>
      <c r="E190" s="240"/>
      <c r="F190" s="240"/>
      <c r="G190" s="240"/>
      <c r="H190" s="220"/>
      <c r="I190" s="220"/>
      <c r="J190" s="220"/>
      <c r="K190" s="220"/>
      <c r="L190" s="220"/>
      <c r="M190" s="220"/>
      <c r="N190" s="219"/>
      <c r="O190" s="219"/>
      <c r="P190" s="219"/>
      <c r="Q190" s="219"/>
      <c r="R190" s="220"/>
      <c r="S190" s="220"/>
      <c r="T190" s="220"/>
      <c r="U190" s="220"/>
      <c r="V190" s="220"/>
      <c r="W190" s="220"/>
      <c r="X190" s="220"/>
      <c r="Y190" s="220"/>
      <c r="Z190" s="210"/>
      <c r="AA190" s="210"/>
      <c r="AB190" s="210"/>
      <c r="AC190" s="210"/>
      <c r="AD190" s="210"/>
      <c r="AE190" s="210"/>
      <c r="AF190" s="210"/>
      <c r="AG190" s="210" t="s">
        <v>151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3" x14ac:dyDescent="0.2">
      <c r="A191" s="217"/>
      <c r="B191" s="218"/>
      <c r="C191" s="247" t="s">
        <v>586</v>
      </c>
      <c r="D191" s="242"/>
      <c r="E191" s="242"/>
      <c r="F191" s="242"/>
      <c r="G191" s="242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151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7" t="s">
        <v>587</v>
      </c>
      <c r="D192" s="242"/>
      <c r="E192" s="242"/>
      <c r="F192" s="242"/>
      <c r="G192" s="242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151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7" t="s">
        <v>588</v>
      </c>
      <c r="D193" s="242"/>
      <c r="E193" s="242"/>
      <c r="F193" s="242"/>
      <c r="G193" s="242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151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3" x14ac:dyDescent="0.2">
      <c r="A194" s="217"/>
      <c r="B194" s="218"/>
      <c r="C194" s="247" t="s">
        <v>589</v>
      </c>
      <c r="D194" s="242"/>
      <c r="E194" s="242"/>
      <c r="F194" s="242"/>
      <c r="G194" s="242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151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55" t="s">
        <v>590</v>
      </c>
      <c r="D195" s="251"/>
      <c r="E195" s="252">
        <v>49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217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55" t="s">
        <v>591</v>
      </c>
      <c r="D196" s="251"/>
      <c r="E196" s="252">
        <v>9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217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3" x14ac:dyDescent="0.2">
      <c r="A197" s="217"/>
      <c r="B197" s="218"/>
      <c r="C197" s="255" t="s">
        <v>592</v>
      </c>
      <c r="D197" s="251"/>
      <c r="E197" s="252">
        <v>6</v>
      </c>
      <c r="F197" s="220"/>
      <c r="G197" s="220"/>
      <c r="H197" s="220"/>
      <c r="I197" s="220"/>
      <c r="J197" s="220"/>
      <c r="K197" s="220"/>
      <c r="L197" s="220"/>
      <c r="M197" s="220"/>
      <c r="N197" s="219"/>
      <c r="O197" s="219"/>
      <c r="P197" s="219"/>
      <c r="Q197" s="219"/>
      <c r="R197" s="220"/>
      <c r="S197" s="220"/>
      <c r="T197" s="220"/>
      <c r="U197" s="220"/>
      <c r="V197" s="220"/>
      <c r="W197" s="220"/>
      <c r="X197" s="220"/>
      <c r="Y197" s="220"/>
      <c r="Z197" s="210"/>
      <c r="AA197" s="210"/>
      <c r="AB197" s="210"/>
      <c r="AC197" s="210"/>
      <c r="AD197" s="210"/>
      <c r="AE197" s="210"/>
      <c r="AF197" s="210"/>
      <c r="AG197" s="210" t="s">
        <v>217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3" x14ac:dyDescent="0.2">
      <c r="A198" s="217"/>
      <c r="B198" s="218"/>
      <c r="C198" s="255" t="s">
        <v>593</v>
      </c>
      <c r="D198" s="251"/>
      <c r="E198" s="252">
        <v>3.25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217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46"/>
      <c r="D199" s="241"/>
      <c r="E199" s="241"/>
      <c r="F199" s="241"/>
      <c r="G199" s="241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152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32">
        <v>39</v>
      </c>
      <c r="B200" s="233" t="s">
        <v>301</v>
      </c>
      <c r="C200" s="244" t="s">
        <v>302</v>
      </c>
      <c r="D200" s="234" t="s">
        <v>303</v>
      </c>
      <c r="E200" s="235">
        <v>11262.041370000001</v>
      </c>
      <c r="F200" s="236"/>
      <c r="G200" s="237">
        <f>ROUND(E200*F200,2)</f>
        <v>0</v>
      </c>
      <c r="H200" s="236"/>
      <c r="I200" s="237">
        <f>ROUND(E200*H200,2)</f>
        <v>0</v>
      </c>
      <c r="J200" s="236"/>
      <c r="K200" s="237">
        <f>ROUND(E200*J200,2)</f>
        <v>0</v>
      </c>
      <c r="L200" s="237">
        <v>21</v>
      </c>
      <c r="M200" s="237">
        <f>G200*(1+L200/100)</f>
        <v>0</v>
      </c>
      <c r="N200" s="235">
        <v>0</v>
      </c>
      <c r="O200" s="235">
        <f>ROUND(E200*N200,2)</f>
        <v>0</v>
      </c>
      <c r="P200" s="235">
        <v>0</v>
      </c>
      <c r="Q200" s="235">
        <f>ROUND(E200*P200,2)</f>
        <v>0</v>
      </c>
      <c r="R200" s="237"/>
      <c r="S200" s="237" t="s">
        <v>169</v>
      </c>
      <c r="T200" s="238" t="s">
        <v>146</v>
      </c>
      <c r="U200" s="220">
        <v>0</v>
      </c>
      <c r="V200" s="220">
        <f>ROUND(E200*U200,2)</f>
        <v>0</v>
      </c>
      <c r="W200" s="220"/>
      <c r="X200" s="220" t="s">
        <v>212</v>
      </c>
      <c r="Y200" s="220" t="s">
        <v>148</v>
      </c>
      <c r="Z200" s="210"/>
      <c r="AA200" s="210"/>
      <c r="AB200" s="210"/>
      <c r="AC200" s="210"/>
      <c r="AD200" s="210"/>
      <c r="AE200" s="210"/>
      <c r="AF200" s="210"/>
      <c r="AG200" s="210" t="s">
        <v>213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5" t="s">
        <v>304</v>
      </c>
      <c r="D201" s="240"/>
      <c r="E201" s="240"/>
      <c r="F201" s="240"/>
      <c r="G201" s="24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151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47" t="s">
        <v>305</v>
      </c>
      <c r="D202" s="242"/>
      <c r="E202" s="242"/>
      <c r="F202" s="242"/>
      <c r="G202" s="242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151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3" x14ac:dyDescent="0.2">
      <c r="A203" s="217"/>
      <c r="B203" s="218"/>
      <c r="C203" s="247" t="s">
        <v>306</v>
      </c>
      <c r="D203" s="242"/>
      <c r="E203" s="242"/>
      <c r="F203" s="242"/>
      <c r="G203" s="242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151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3" x14ac:dyDescent="0.2">
      <c r="A204" s="217"/>
      <c r="B204" s="218"/>
      <c r="C204" s="247" t="s">
        <v>307</v>
      </c>
      <c r="D204" s="242"/>
      <c r="E204" s="242"/>
      <c r="F204" s="242"/>
      <c r="G204" s="242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151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55" t="s">
        <v>594</v>
      </c>
      <c r="D205" s="251"/>
      <c r="E205" s="252">
        <v>943.48800000000006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217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3" x14ac:dyDescent="0.2">
      <c r="A206" s="217"/>
      <c r="B206" s="218"/>
      <c r="C206" s="255" t="s">
        <v>595</v>
      </c>
      <c r="D206" s="251"/>
      <c r="E206" s="252">
        <v>4942.05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217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3" x14ac:dyDescent="0.2">
      <c r="A207" s="217"/>
      <c r="B207" s="218"/>
      <c r="C207" s="255" t="s">
        <v>596</v>
      </c>
      <c r="D207" s="251"/>
      <c r="E207" s="252">
        <v>1811.16</v>
      </c>
      <c r="F207" s="220"/>
      <c r="G207" s="220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217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3" x14ac:dyDescent="0.2">
      <c r="A208" s="217"/>
      <c r="B208" s="218"/>
      <c r="C208" s="255" t="s">
        <v>597</v>
      </c>
      <c r="D208" s="251"/>
      <c r="E208" s="252">
        <v>-100.95313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217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5" t="s">
        <v>512</v>
      </c>
      <c r="D209" s="251"/>
      <c r="E209" s="252">
        <v>441.25900000000001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217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55" t="s">
        <v>513</v>
      </c>
      <c r="D210" s="251"/>
      <c r="E210" s="252">
        <v>331.63200000000001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217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55" t="s">
        <v>514</v>
      </c>
      <c r="D211" s="251"/>
      <c r="E211" s="252">
        <v>275.88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217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3" x14ac:dyDescent="0.2">
      <c r="A212" s="217"/>
      <c r="B212" s="218"/>
      <c r="C212" s="255" t="s">
        <v>515</v>
      </c>
      <c r="D212" s="251"/>
      <c r="E212" s="252">
        <v>377.82549999999998</v>
      </c>
      <c r="F212" s="220"/>
      <c r="G212" s="220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217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3" x14ac:dyDescent="0.2">
      <c r="A213" s="217"/>
      <c r="B213" s="218"/>
      <c r="C213" s="255" t="s">
        <v>516</v>
      </c>
      <c r="D213" s="251"/>
      <c r="E213" s="252">
        <v>1131.4000000000001</v>
      </c>
      <c r="F213" s="220"/>
      <c r="G213" s="220"/>
      <c r="H213" s="220"/>
      <c r="I213" s="220"/>
      <c r="J213" s="220"/>
      <c r="K213" s="220"/>
      <c r="L213" s="220"/>
      <c r="M213" s="220"/>
      <c r="N213" s="219"/>
      <c r="O213" s="219"/>
      <c r="P213" s="219"/>
      <c r="Q213" s="219"/>
      <c r="R213" s="220"/>
      <c r="S213" s="220"/>
      <c r="T213" s="220"/>
      <c r="U213" s="220"/>
      <c r="V213" s="220"/>
      <c r="W213" s="220"/>
      <c r="X213" s="220"/>
      <c r="Y213" s="220"/>
      <c r="Z213" s="210"/>
      <c r="AA213" s="210"/>
      <c r="AB213" s="210"/>
      <c r="AC213" s="210"/>
      <c r="AD213" s="210"/>
      <c r="AE213" s="210"/>
      <c r="AF213" s="210"/>
      <c r="AG213" s="210" t="s">
        <v>217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3" x14ac:dyDescent="0.2">
      <c r="A214" s="217"/>
      <c r="B214" s="218"/>
      <c r="C214" s="255" t="s">
        <v>517</v>
      </c>
      <c r="D214" s="251"/>
      <c r="E214" s="252">
        <v>1108.3</v>
      </c>
      <c r="F214" s="220"/>
      <c r="G214" s="220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217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46"/>
      <c r="D215" s="241"/>
      <c r="E215" s="241"/>
      <c r="F215" s="241"/>
      <c r="G215" s="241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152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32">
        <v>40</v>
      </c>
      <c r="B216" s="233" t="s">
        <v>311</v>
      </c>
      <c r="C216" s="244" t="s">
        <v>312</v>
      </c>
      <c r="D216" s="234" t="s">
        <v>303</v>
      </c>
      <c r="E216" s="235">
        <v>5530.3649999999998</v>
      </c>
      <c r="F216" s="236"/>
      <c r="G216" s="237">
        <f>ROUND(E216*F216,2)</f>
        <v>0</v>
      </c>
      <c r="H216" s="236"/>
      <c r="I216" s="237">
        <f>ROUND(E216*H216,2)</f>
        <v>0</v>
      </c>
      <c r="J216" s="236"/>
      <c r="K216" s="237">
        <f>ROUND(E216*J216,2)</f>
        <v>0</v>
      </c>
      <c r="L216" s="237">
        <v>21</v>
      </c>
      <c r="M216" s="237">
        <f>G216*(1+L216/100)</f>
        <v>0</v>
      </c>
      <c r="N216" s="235">
        <v>0</v>
      </c>
      <c r="O216" s="235">
        <f>ROUND(E216*N216,2)</f>
        <v>0</v>
      </c>
      <c r="P216" s="235">
        <v>0</v>
      </c>
      <c r="Q216" s="235">
        <f>ROUND(E216*P216,2)</f>
        <v>0</v>
      </c>
      <c r="R216" s="237"/>
      <c r="S216" s="237" t="s">
        <v>169</v>
      </c>
      <c r="T216" s="238" t="s">
        <v>146</v>
      </c>
      <c r="U216" s="220">
        <v>0</v>
      </c>
      <c r="V216" s="220">
        <f>ROUND(E216*U216,2)</f>
        <v>0</v>
      </c>
      <c r="W216" s="220"/>
      <c r="X216" s="220" t="s">
        <v>212</v>
      </c>
      <c r="Y216" s="220" t="s">
        <v>148</v>
      </c>
      <c r="Z216" s="210"/>
      <c r="AA216" s="210"/>
      <c r="AB216" s="210"/>
      <c r="AC216" s="210"/>
      <c r="AD216" s="210"/>
      <c r="AE216" s="210"/>
      <c r="AF216" s="210"/>
      <c r="AG216" s="210" t="s">
        <v>213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2" x14ac:dyDescent="0.2">
      <c r="A217" s="217"/>
      <c r="B217" s="218"/>
      <c r="C217" s="245" t="s">
        <v>304</v>
      </c>
      <c r="D217" s="240"/>
      <c r="E217" s="240"/>
      <c r="F217" s="240"/>
      <c r="G217" s="24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151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47" t="s">
        <v>313</v>
      </c>
      <c r="D218" s="242"/>
      <c r="E218" s="242"/>
      <c r="F218" s="242"/>
      <c r="G218" s="242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151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3" x14ac:dyDescent="0.2">
      <c r="A219" s="217"/>
      <c r="B219" s="218"/>
      <c r="C219" s="247" t="s">
        <v>314</v>
      </c>
      <c r="D219" s="242"/>
      <c r="E219" s="242"/>
      <c r="F219" s="242"/>
      <c r="G219" s="242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151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3" x14ac:dyDescent="0.2">
      <c r="A220" s="217"/>
      <c r="B220" s="218"/>
      <c r="C220" s="247" t="s">
        <v>315</v>
      </c>
      <c r="D220" s="242"/>
      <c r="E220" s="242"/>
      <c r="F220" s="242"/>
      <c r="G220" s="242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151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5" t="s">
        <v>555</v>
      </c>
      <c r="D221" s="251"/>
      <c r="E221" s="252">
        <v>1967.28</v>
      </c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217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55" t="s">
        <v>556</v>
      </c>
      <c r="D222" s="251"/>
      <c r="E222" s="252">
        <v>2037.54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217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5" t="s">
        <v>557</v>
      </c>
      <c r="D223" s="251"/>
      <c r="E223" s="252">
        <v>318.04500000000002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217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5" t="s">
        <v>558</v>
      </c>
      <c r="D224" s="251"/>
      <c r="E224" s="252">
        <v>335.52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217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5" t="s">
        <v>559</v>
      </c>
      <c r="D225" s="251"/>
      <c r="E225" s="252">
        <v>871.98</v>
      </c>
      <c r="F225" s="220"/>
      <c r="G225" s="220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217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46"/>
      <c r="D226" s="241"/>
      <c r="E226" s="241"/>
      <c r="F226" s="241"/>
      <c r="G226" s="241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152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">
      <c r="A227" s="232">
        <v>41</v>
      </c>
      <c r="B227" s="233" t="s">
        <v>316</v>
      </c>
      <c r="C227" s="244" t="s">
        <v>598</v>
      </c>
      <c r="D227" s="234" t="s">
        <v>318</v>
      </c>
      <c r="E227" s="235">
        <v>291.33548999999999</v>
      </c>
      <c r="F227" s="236"/>
      <c r="G227" s="237">
        <f>ROUND(E227*F227,2)</f>
        <v>0</v>
      </c>
      <c r="H227" s="236"/>
      <c r="I227" s="237">
        <f>ROUND(E227*H227,2)</f>
        <v>0</v>
      </c>
      <c r="J227" s="236"/>
      <c r="K227" s="237">
        <f>ROUND(E227*J227,2)</f>
        <v>0</v>
      </c>
      <c r="L227" s="237">
        <v>21</v>
      </c>
      <c r="M227" s="237">
        <f>G227*(1+L227/100)</f>
        <v>0</v>
      </c>
      <c r="N227" s="235">
        <v>1E-3</v>
      </c>
      <c r="O227" s="235">
        <f>ROUND(E227*N227,2)</f>
        <v>0.28999999999999998</v>
      </c>
      <c r="P227" s="235">
        <v>0</v>
      </c>
      <c r="Q227" s="235">
        <f>ROUND(E227*P227,2)</f>
        <v>0</v>
      </c>
      <c r="R227" s="237" t="s">
        <v>319</v>
      </c>
      <c r="S227" s="237" t="s">
        <v>145</v>
      </c>
      <c r="T227" s="238" t="s">
        <v>211</v>
      </c>
      <c r="U227" s="220">
        <v>0</v>
      </c>
      <c r="V227" s="220">
        <f>ROUND(E227*U227,2)</f>
        <v>0</v>
      </c>
      <c r="W227" s="220"/>
      <c r="X227" s="220" t="s">
        <v>320</v>
      </c>
      <c r="Y227" s="220" t="s">
        <v>148</v>
      </c>
      <c r="Z227" s="210"/>
      <c r="AA227" s="210"/>
      <c r="AB227" s="210"/>
      <c r="AC227" s="210"/>
      <c r="AD227" s="210"/>
      <c r="AE227" s="210"/>
      <c r="AF227" s="210"/>
      <c r="AG227" s="210" t="s">
        <v>321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55" t="s">
        <v>599</v>
      </c>
      <c r="D228" s="251"/>
      <c r="E228" s="252">
        <v>42.155999999999999</v>
      </c>
      <c r="F228" s="220"/>
      <c r="G228" s="220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217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55" t="s">
        <v>600</v>
      </c>
      <c r="D229" s="251"/>
      <c r="E229" s="252">
        <v>8.3879999999999999</v>
      </c>
      <c r="F229" s="220"/>
      <c r="G229" s="220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217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3" x14ac:dyDescent="0.2">
      <c r="A230" s="217"/>
      <c r="B230" s="218"/>
      <c r="C230" s="255" t="s">
        <v>601</v>
      </c>
      <c r="D230" s="251"/>
      <c r="E230" s="252">
        <v>139.90522999999999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217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5" t="s">
        <v>602</v>
      </c>
      <c r="D231" s="251"/>
      <c r="E231" s="252">
        <v>20.60932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217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5" t="s">
        <v>603</v>
      </c>
      <c r="D232" s="251"/>
      <c r="E232" s="252">
        <v>15.545030000000001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217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5" t="s">
        <v>604</v>
      </c>
      <c r="D233" s="251"/>
      <c r="E233" s="252">
        <v>2.28992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217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5" t="s">
        <v>605</v>
      </c>
      <c r="D234" s="251"/>
      <c r="E234" s="252">
        <v>62.442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217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46"/>
      <c r="D235" s="241"/>
      <c r="E235" s="241"/>
      <c r="F235" s="241"/>
      <c r="G235" s="241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152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x14ac:dyDescent="0.2">
      <c r="A236" s="225" t="s">
        <v>140</v>
      </c>
      <c r="B236" s="226" t="s">
        <v>97</v>
      </c>
      <c r="C236" s="243" t="s">
        <v>98</v>
      </c>
      <c r="D236" s="227"/>
      <c r="E236" s="228"/>
      <c r="F236" s="229"/>
      <c r="G236" s="229">
        <f>SUMIF(AG237:AG256,"&lt;&gt;NOR",G237:G256)</f>
        <v>0</v>
      </c>
      <c r="H236" s="229"/>
      <c r="I236" s="229">
        <f>SUM(I237:I256)</f>
        <v>0</v>
      </c>
      <c r="J236" s="229"/>
      <c r="K236" s="229">
        <f>SUM(K237:K256)</f>
        <v>0</v>
      </c>
      <c r="L236" s="229"/>
      <c r="M236" s="229">
        <f>SUM(M237:M256)</f>
        <v>0</v>
      </c>
      <c r="N236" s="228"/>
      <c r="O236" s="228">
        <f>SUM(O237:O256)</f>
        <v>3864.7599999999998</v>
      </c>
      <c r="P236" s="228"/>
      <c r="Q236" s="228">
        <f>SUM(Q237:Q256)</f>
        <v>0</v>
      </c>
      <c r="R236" s="229"/>
      <c r="S236" s="229"/>
      <c r="T236" s="230"/>
      <c r="U236" s="224"/>
      <c r="V236" s="224">
        <f>SUM(V237:V256)</f>
        <v>4154.78</v>
      </c>
      <c r="W236" s="224"/>
      <c r="X236" s="224"/>
      <c r="Y236" s="224"/>
      <c r="AG236" t="s">
        <v>141</v>
      </c>
    </row>
    <row r="237" spans="1:60" ht="22.5" outlineLevel="1" x14ac:dyDescent="0.2">
      <c r="A237" s="232">
        <v>42</v>
      </c>
      <c r="B237" s="233" t="s">
        <v>325</v>
      </c>
      <c r="C237" s="244" t="s">
        <v>326</v>
      </c>
      <c r="D237" s="234" t="s">
        <v>209</v>
      </c>
      <c r="E237" s="235">
        <v>701.46</v>
      </c>
      <c r="F237" s="236"/>
      <c r="G237" s="237">
        <f>ROUND(E237*F237,2)</f>
        <v>0</v>
      </c>
      <c r="H237" s="236"/>
      <c r="I237" s="237">
        <f>ROUND(E237*H237,2)</f>
        <v>0</v>
      </c>
      <c r="J237" s="236"/>
      <c r="K237" s="237">
        <f>ROUND(E237*J237,2)</f>
        <v>0</v>
      </c>
      <c r="L237" s="237">
        <v>21</v>
      </c>
      <c r="M237" s="237">
        <f>G237*(1+L237/100)</f>
        <v>0</v>
      </c>
      <c r="N237" s="235">
        <v>2.27136</v>
      </c>
      <c r="O237" s="235">
        <f>ROUND(E237*N237,2)</f>
        <v>1593.27</v>
      </c>
      <c r="P237" s="235">
        <v>0</v>
      </c>
      <c r="Q237" s="235">
        <f>ROUND(E237*P237,2)</f>
        <v>0</v>
      </c>
      <c r="R237" s="237" t="s">
        <v>327</v>
      </c>
      <c r="S237" s="237" t="s">
        <v>145</v>
      </c>
      <c r="T237" s="238" t="s">
        <v>146</v>
      </c>
      <c r="U237" s="220">
        <v>0.67400000000000004</v>
      </c>
      <c r="V237" s="220">
        <f>ROUND(E237*U237,2)</f>
        <v>472.78</v>
      </c>
      <c r="W237" s="220"/>
      <c r="X237" s="220" t="s">
        <v>212</v>
      </c>
      <c r="Y237" s="220" t="s">
        <v>148</v>
      </c>
      <c r="Z237" s="210"/>
      <c r="AA237" s="210"/>
      <c r="AB237" s="210"/>
      <c r="AC237" s="210"/>
      <c r="AD237" s="210"/>
      <c r="AE237" s="210"/>
      <c r="AF237" s="210"/>
      <c r="AG237" s="210" t="s">
        <v>213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4" t="s">
        <v>328</v>
      </c>
      <c r="D238" s="253"/>
      <c r="E238" s="253"/>
      <c r="F238" s="253"/>
      <c r="G238" s="253"/>
      <c r="H238" s="220"/>
      <c r="I238" s="220"/>
      <c r="J238" s="220"/>
      <c r="K238" s="220"/>
      <c r="L238" s="220"/>
      <c r="M238" s="220"/>
      <c r="N238" s="219"/>
      <c r="O238" s="219"/>
      <c r="P238" s="219"/>
      <c r="Q238" s="219"/>
      <c r="R238" s="220"/>
      <c r="S238" s="220"/>
      <c r="T238" s="220"/>
      <c r="U238" s="220"/>
      <c r="V238" s="220"/>
      <c r="W238" s="220"/>
      <c r="X238" s="220"/>
      <c r="Y238" s="220"/>
      <c r="Z238" s="210"/>
      <c r="AA238" s="210"/>
      <c r="AB238" s="210"/>
      <c r="AC238" s="210"/>
      <c r="AD238" s="210"/>
      <c r="AE238" s="210"/>
      <c r="AF238" s="210"/>
      <c r="AG238" s="210" t="s">
        <v>215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47" t="s">
        <v>329</v>
      </c>
      <c r="D239" s="242"/>
      <c r="E239" s="242"/>
      <c r="F239" s="242"/>
      <c r="G239" s="242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151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39" t="str">
        <f>C239</f>
        <v>Včetně úpravy jednotlivých velkých kamenů hmotnosti přes 500 kg dodatečným rozpojením na místě uložení.</v>
      </c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47" t="s">
        <v>330</v>
      </c>
      <c r="D240" s="242"/>
      <c r="E240" s="242"/>
      <c r="F240" s="242"/>
      <c r="G240" s="242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151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3" x14ac:dyDescent="0.2">
      <c r="A241" s="217"/>
      <c r="B241" s="218"/>
      <c r="C241" s="247" t="s">
        <v>331</v>
      </c>
      <c r="D241" s="242"/>
      <c r="E241" s="242"/>
      <c r="F241" s="242"/>
      <c r="G241" s="242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151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7"/>
      <c r="B242" s="218"/>
      <c r="C242" s="255" t="s">
        <v>606</v>
      </c>
      <c r="D242" s="251"/>
      <c r="E242" s="252">
        <v>153.9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217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5" t="s">
        <v>607</v>
      </c>
      <c r="D243" s="251"/>
      <c r="E243" s="252">
        <v>456.69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217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5" t="s">
        <v>608</v>
      </c>
      <c r="D244" s="251"/>
      <c r="E244" s="252">
        <v>90.87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217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">
      <c r="A245" s="217"/>
      <c r="B245" s="218"/>
      <c r="C245" s="246"/>
      <c r="D245" s="241"/>
      <c r="E245" s="241"/>
      <c r="F245" s="241"/>
      <c r="G245" s="241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152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32">
        <v>43</v>
      </c>
      <c r="B246" s="233" t="s">
        <v>335</v>
      </c>
      <c r="C246" s="244" t="s">
        <v>336</v>
      </c>
      <c r="D246" s="234" t="s">
        <v>209</v>
      </c>
      <c r="E246" s="235">
        <v>1137.24</v>
      </c>
      <c r="F246" s="236"/>
      <c r="G246" s="237">
        <f>ROUND(E246*F246,2)</f>
        <v>0</v>
      </c>
      <c r="H246" s="236"/>
      <c r="I246" s="237">
        <f>ROUND(E246*H246,2)</f>
        <v>0</v>
      </c>
      <c r="J246" s="236"/>
      <c r="K246" s="237">
        <f>ROUND(E246*J246,2)</f>
        <v>0</v>
      </c>
      <c r="L246" s="237">
        <v>21</v>
      </c>
      <c r="M246" s="237">
        <f>G246*(1+L246/100)</f>
        <v>0</v>
      </c>
      <c r="N246" s="235">
        <v>1.9973700000000001</v>
      </c>
      <c r="O246" s="235">
        <f>ROUND(E246*N246,2)</f>
        <v>2271.4899999999998</v>
      </c>
      <c r="P246" s="235">
        <v>0</v>
      </c>
      <c r="Q246" s="235">
        <f>ROUND(E246*P246,2)</f>
        <v>0</v>
      </c>
      <c r="R246" s="237" t="s">
        <v>327</v>
      </c>
      <c r="S246" s="237" t="s">
        <v>145</v>
      </c>
      <c r="T246" s="238" t="s">
        <v>146</v>
      </c>
      <c r="U246" s="220">
        <v>2.4710000000000001</v>
      </c>
      <c r="V246" s="220">
        <f>ROUND(E246*U246,2)</f>
        <v>2810.12</v>
      </c>
      <c r="W246" s="220"/>
      <c r="X246" s="220" t="s">
        <v>212</v>
      </c>
      <c r="Y246" s="220" t="s">
        <v>148</v>
      </c>
      <c r="Z246" s="210"/>
      <c r="AA246" s="210"/>
      <c r="AB246" s="210"/>
      <c r="AC246" s="210"/>
      <c r="AD246" s="210"/>
      <c r="AE246" s="210"/>
      <c r="AF246" s="210"/>
      <c r="AG246" s="210" t="s">
        <v>213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7"/>
      <c r="B247" s="218"/>
      <c r="C247" s="254" t="s">
        <v>337</v>
      </c>
      <c r="D247" s="253"/>
      <c r="E247" s="253"/>
      <c r="F247" s="253"/>
      <c r="G247" s="253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215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47" t="s">
        <v>338</v>
      </c>
      <c r="D248" s="242"/>
      <c r="E248" s="242"/>
      <c r="F248" s="242"/>
      <c r="G248" s="242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151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7"/>
      <c r="B249" s="218"/>
      <c r="C249" s="255" t="s">
        <v>609</v>
      </c>
      <c r="D249" s="251"/>
      <c r="E249" s="252">
        <v>948.51</v>
      </c>
      <c r="F249" s="220"/>
      <c r="G249" s="220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217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3" x14ac:dyDescent="0.2">
      <c r="A250" s="217"/>
      <c r="B250" s="218"/>
      <c r="C250" s="255" t="s">
        <v>610</v>
      </c>
      <c r="D250" s="251"/>
      <c r="E250" s="252">
        <v>188.73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217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46"/>
      <c r="D251" s="241"/>
      <c r="E251" s="241"/>
      <c r="F251" s="241"/>
      <c r="G251" s="241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152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2.5" outlineLevel="1" x14ac:dyDescent="0.2">
      <c r="A252" s="232">
        <v>44</v>
      </c>
      <c r="B252" s="233" t="s">
        <v>342</v>
      </c>
      <c r="C252" s="244" t="s">
        <v>343</v>
      </c>
      <c r="D252" s="234" t="s">
        <v>256</v>
      </c>
      <c r="E252" s="235">
        <v>1895.4</v>
      </c>
      <c r="F252" s="236"/>
      <c r="G252" s="237">
        <f>ROUND(E252*F252,2)</f>
        <v>0</v>
      </c>
      <c r="H252" s="236"/>
      <c r="I252" s="237">
        <f>ROUND(E252*H252,2)</f>
        <v>0</v>
      </c>
      <c r="J252" s="236"/>
      <c r="K252" s="237">
        <f>ROUND(E252*J252,2)</f>
        <v>0</v>
      </c>
      <c r="L252" s="237">
        <v>21</v>
      </c>
      <c r="M252" s="237">
        <f>G252*(1+L252/100)</f>
        <v>0</v>
      </c>
      <c r="N252" s="235">
        <v>0</v>
      </c>
      <c r="O252" s="235">
        <f>ROUND(E252*N252,2)</f>
        <v>0</v>
      </c>
      <c r="P252" s="235">
        <v>0</v>
      </c>
      <c r="Q252" s="235">
        <f>ROUND(E252*P252,2)</f>
        <v>0</v>
      </c>
      <c r="R252" s="237" t="s">
        <v>327</v>
      </c>
      <c r="S252" s="237" t="s">
        <v>145</v>
      </c>
      <c r="T252" s="238" t="s">
        <v>211</v>
      </c>
      <c r="U252" s="220">
        <v>0.46</v>
      </c>
      <c r="V252" s="220">
        <f>ROUND(E252*U252,2)</f>
        <v>871.88</v>
      </c>
      <c r="W252" s="220"/>
      <c r="X252" s="220" t="s">
        <v>212</v>
      </c>
      <c r="Y252" s="220" t="s">
        <v>148</v>
      </c>
      <c r="Z252" s="210"/>
      <c r="AA252" s="210"/>
      <c r="AB252" s="210"/>
      <c r="AC252" s="210"/>
      <c r="AD252" s="210"/>
      <c r="AE252" s="210"/>
      <c r="AF252" s="210"/>
      <c r="AG252" s="210" t="s">
        <v>213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54" t="s">
        <v>337</v>
      </c>
      <c r="D253" s="253"/>
      <c r="E253" s="253"/>
      <c r="F253" s="253"/>
      <c r="G253" s="253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215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5" t="s">
        <v>611</v>
      </c>
      <c r="D254" s="251"/>
      <c r="E254" s="252">
        <v>1580.85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217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5" t="s">
        <v>612</v>
      </c>
      <c r="D255" s="251"/>
      <c r="E255" s="252">
        <v>314.55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217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46"/>
      <c r="D256" s="241"/>
      <c r="E256" s="241"/>
      <c r="F256" s="241"/>
      <c r="G256" s="241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152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x14ac:dyDescent="0.2">
      <c r="A257" s="225" t="s">
        <v>140</v>
      </c>
      <c r="B257" s="226" t="s">
        <v>101</v>
      </c>
      <c r="C257" s="243" t="s">
        <v>102</v>
      </c>
      <c r="D257" s="227"/>
      <c r="E257" s="228"/>
      <c r="F257" s="229"/>
      <c r="G257" s="229">
        <f>SUMIF(AG258:AG260,"&lt;&gt;NOR",G258:G260)</f>
        <v>0</v>
      </c>
      <c r="H257" s="229"/>
      <c r="I257" s="229">
        <f>SUM(I258:I260)</f>
        <v>0</v>
      </c>
      <c r="J257" s="229"/>
      <c r="K257" s="229">
        <f>SUM(K258:K260)</f>
        <v>0</v>
      </c>
      <c r="L257" s="229"/>
      <c r="M257" s="229">
        <f>SUM(M258:M260)</f>
        <v>0</v>
      </c>
      <c r="N257" s="228"/>
      <c r="O257" s="228">
        <f>SUM(O258:O260)</f>
        <v>0</v>
      </c>
      <c r="P257" s="228"/>
      <c r="Q257" s="228">
        <f>SUM(Q258:Q260)</f>
        <v>0</v>
      </c>
      <c r="R257" s="229"/>
      <c r="S257" s="229"/>
      <c r="T257" s="230"/>
      <c r="U257" s="224"/>
      <c r="V257" s="224">
        <f>SUM(V258:V260)</f>
        <v>896.69</v>
      </c>
      <c r="W257" s="224"/>
      <c r="X257" s="224"/>
      <c r="Y257" s="224"/>
      <c r="AG257" t="s">
        <v>141</v>
      </c>
    </row>
    <row r="258" spans="1:60" ht="22.5" outlineLevel="1" x14ac:dyDescent="0.2">
      <c r="A258" s="232">
        <v>45</v>
      </c>
      <c r="B258" s="233" t="s">
        <v>345</v>
      </c>
      <c r="C258" s="244" t="s">
        <v>346</v>
      </c>
      <c r="D258" s="234" t="s">
        <v>347</v>
      </c>
      <c r="E258" s="235">
        <v>3865.0517300000001</v>
      </c>
      <c r="F258" s="236"/>
      <c r="G258" s="237">
        <f>ROUND(E258*F258,2)</f>
        <v>0</v>
      </c>
      <c r="H258" s="236"/>
      <c r="I258" s="237">
        <f>ROUND(E258*H258,2)</f>
        <v>0</v>
      </c>
      <c r="J258" s="236"/>
      <c r="K258" s="237">
        <f>ROUND(E258*J258,2)</f>
        <v>0</v>
      </c>
      <c r="L258" s="237">
        <v>21</v>
      </c>
      <c r="M258" s="237">
        <f>G258*(1+L258/100)</f>
        <v>0</v>
      </c>
      <c r="N258" s="235">
        <v>0</v>
      </c>
      <c r="O258" s="235">
        <f>ROUND(E258*N258,2)</f>
        <v>0</v>
      </c>
      <c r="P258" s="235">
        <v>0</v>
      </c>
      <c r="Q258" s="235">
        <f>ROUND(E258*P258,2)</f>
        <v>0</v>
      </c>
      <c r="R258" s="237" t="s">
        <v>327</v>
      </c>
      <c r="S258" s="237" t="s">
        <v>145</v>
      </c>
      <c r="T258" s="238" t="s">
        <v>146</v>
      </c>
      <c r="U258" s="220">
        <v>0.23200000000000001</v>
      </c>
      <c r="V258" s="220">
        <f>ROUND(E258*U258,2)</f>
        <v>896.69</v>
      </c>
      <c r="W258" s="220"/>
      <c r="X258" s="220" t="s">
        <v>348</v>
      </c>
      <c r="Y258" s="220" t="s">
        <v>148</v>
      </c>
      <c r="Z258" s="210"/>
      <c r="AA258" s="210"/>
      <c r="AB258" s="210"/>
      <c r="AC258" s="210"/>
      <c r="AD258" s="210"/>
      <c r="AE258" s="210"/>
      <c r="AF258" s="210"/>
      <c r="AG258" s="210" t="s">
        <v>349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4" t="s">
        <v>350</v>
      </c>
      <c r="D259" s="253"/>
      <c r="E259" s="253"/>
      <c r="F259" s="253"/>
      <c r="G259" s="253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215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46"/>
      <c r="D260" s="241"/>
      <c r="E260" s="241"/>
      <c r="F260" s="241"/>
      <c r="G260" s="241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152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x14ac:dyDescent="0.2">
      <c r="A261" s="225" t="s">
        <v>140</v>
      </c>
      <c r="B261" s="226" t="s">
        <v>105</v>
      </c>
      <c r="C261" s="243" t="s">
        <v>106</v>
      </c>
      <c r="D261" s="227"/>
      <c r="E261" s="228"/>
      <c r="F261" s="229"/>
      <c r="G261" s="229">
        <f>SUMIF(AG262:AG275,"&lt;&gt;NOR",G262:G275)</f>
        <v>0</v>
      </c>
      <c r="H261" s="229"/>
      <c r="I261" s="229">
        <f>SUM(I262:I275)</f>
        <v>0</v>
      </c>
      <c r="J261" s="229"/>
      <c r="K261" s="229">
        <f>SUM(K262:K275)</f>
        <v>0</v>
      </c>
      <c r="L261" s="229"/>
      <c r="M261" s="229">
        <f>SUM(M262:M275)</f>
        <v>0</v>
      </c>
      <c r="N261" s="228"/>
      <c r="O261" s="228">
        <f>SUM(O262:O275)</f>
        <v>1.51</v>
      </c>
      <c r="P261" s="228"/>
      <c r="Q261" s="228">
        <f>SUM(Q262:Q275)</f>
        <v>0</v>
      </c>
      <c r="R261" s="229"/>
      <c r="S261" s="229"/>
      <c r="T261" s="230"/>
      <c r="U261" s="224"/>
      <c r="V261" s="224">
        <f>SUM(V262:V275)</f>
        <v>231.71</v>
      </c>
      <c r="W261" s="224"/>
      <c r="X261" s="224"/>
      <c r="Y261" s="224"/>
      <c r="AG261" t="s">
        <v>141</v>
      </c>
    </row>
    <row r="262" spans="1:60" outlineLevel="1" x14ac:dyDescent="0.2">
      <c r="A262" s="232">
        <v>46</v>
      </c>
      <c r="B262" s="233" t="s">
        <v>613</v>
      </c>
      <c r="C262" s="244" t="s">
        <v>614</v>
      </c>
      <c r="D262" s="234" t="s">
        <v>451</v>
      </c>
      <c r="E262" s="235">
        <v>755.6</v>
      </c>
      <c r="F262" s="236"/>
      <c r="G262" s="237">
        <f>ROUND(E262*F262,2)</f>
        <v>0</v>
      </c>
      <c r="H262" s="236"/>
      <c r="I262" s="237">
        <f>ROUND(E262*H262,2)</f>
        <v>0</v>
      </c>
      <c r="J262" s="236"/>
      <c r="K262" s="237">
        <f>ROUND(E262*J262,2)</f>
        <v>0</v>
      </c>
      <c r="L262" s="237">
        <v>21</v>
      </c>
      <c r="M262" s="237">
        <f>G262*(1+L262/100)</f>
        <v>0</v>
      </c>
      <c r="N262" s="235">
        <v>2E-3</v>
      </c>
      <c r="O262" s="235">
        <f>ROUND(E262*N262,2)</f>
        <v>1.51</v>
      </c>
      <c r="P262" s="235">
        <v>0</v>
      </c>
      <c r="Q262" s="235">
        <f>ROUND(E262*P262,2)</f>
        <v>0</v>
      </c>
      <c r="R262" s="237"/>
      <c r="S262" s="237" t="s">
        <v>169</v>
      </c>
      <c r="T262" s="238" t="s">
        <v>211</v>
      </c>
      <c r="U262" s="220">
        <v>0.3</v>
      </c>
      <c r="V262" s="220">
        <f>ROUND(E262*U262,2)</f>
        <v>226.68</v>
      </c>
      <c r="W262" s="220"/>
      <c r="X262" s="220" t="s">
        <v>212</v>
      </c>
      <c r="Y262" s="220" t="s">
        <v>148</v>
      </c>
      <c r="Z262" s="210"/>
      <c r="AA262" s="210"/>
      <c r="AB262" s="210"/>
      <c r="AC262" s="210"/>
      <c r="AD262" s="210"/>
      <c r="AE262" s="210"/>
      <c r="AF262" s="210"/>
      <c r="AG262" s="210" t="s">
        <v>213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45" t="s">
        <v>615</v>
      </c>
      <c r="D263" s="240"/>
      <c r="E263" s="240"/>
      <c r="F263" s="240"/>
      <c r="G263" s="24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151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39" t="str">
        <f>C263</f>
        <v>Jedná se o provedení ochrany návodních líců hrází z pletiva FeZn, tl. drátu 3,00 mm, oko 50/50 mm, výška pletiva 2,00 m.</v>
      </c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47" t="s">
        <v>616</v>
      </c>
      <c r="D264" s="242"/>
      <c r="E264" s="242"/>
      <c r="F264" s="242"/>
      <c r="G264" s="242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151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8" t="s">
        <v>617</v>
      </c>
      <c r="D265" s="221"/>
      <c r="E265" s="222"/>
      <c r="F265" s="223"/>
      <c r="G265" s="223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151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47" t="s">
        <v>618</v>
      </c>
      <c r="D266" s="242"/>
      <c r="E266" s="242"/>
      <c r="F266" s="242"/>
      <c r="G266" s="242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151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47" t="s">
        <v>619</v>
      </c>
      <c r="D267" s="242"/>
      <c r="E267" s="242"/>
      <c r="F267" s="242"/>
      <c r="G267" s="242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151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47" t="s">
        <v>620</v>
      </c>
      <c r="D268" s="242"/>
      <c r="E268" s="242"/>
      <c r="F268" s="242"/>
      <c r="G268" s="242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151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3" x14ac:dyDescent="0.2">
      <c r="A269" s="217"/>
      <c r="B269" s="218"/>
      <c r="C269" s="258" t="s">
        <v>617</v>
      </c>
      <c r="D269" s="221"/>
      <c r="E269" s="222"/>
      <c r="F269" s="223"/>
      <c r="G269" s="223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151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3" x14ac:dyDescent="0.2">
      <c r="A270" s="217"/>
      <c r="B270" s="218"/>
      <c r="C270" s="247" t="s">
        <v>621</v>
      </c>
      <c r="D270" s="242"/>
      <c r="E270" s="242"/>
      <c r="F270" s="242"/>
      <c r="G270" s="242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151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55" t="s">
        <v>622</v>
      </c>
      <c r="D271" s="251"/>
      <c r="E271" s="252">
        <v>755.6</v>
      </c>
      <c r="F271" s="220"/>
      <c r="G271" s="22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217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46"/>
      <c r="D272" s="241"/>
      <c r="E272" s="241"/>
      <c r="F272" s="241"/>
      <c r="G272" s="241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152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32">
        <v>47</v>
      </c>
      <c r="B273" s="233" t="s">
        <v>623</v>
      </c>
      <c r="C273" s="244" t="s">
        <v>624</v>
      </c>
      <c r="D273" s="234" t="s">
        <v>347</v>
      </c>
      <c r="E273" s="235">
        <v>1.5112000000000001</v>
      </c>
      <c r="F273" s="236"/>
      <c r="G273" s="237">
        <f>ROUND(E273*F273,2)</f>
        <v>0</v>
      </c>
      <c r="H273" s="236"/>
      <c r="I273" s="237">
        <f>ROUND(E273*H273,2)</f>
        <v>0</v>
      </c>
      <c r="J273" s="236"/>
      <c r="K273" s="237">
        <f>ROUND(E273*J273,2)</f>
        <v>0</v>
      </c>
      <c r="L273" s="237">
        <v>21</v>
      </c>
      <c r="M273" s="237">
        <f>G273*(1+L273/100)</f>
        <v>0</v>
      </c>
      <c r="N273" s="235">
        <v>0</v>
      </c>
      <c r="O273" s="235">
        <f>ROUND(E273*N273,2)</f>
        <v>0</v>
      </c>
      <c r="P273" s="235">
        <v>0</v>
      </c>
      <c r="Q273" s="235">
        <f>ROUND(E273*P273,2)</f>
        <v>0</v>
      </c>
      <c r="R273" s="237" t="s">
        <v>625</v>
      </c>
      <c r="S273" s="237" t="s">
        <v>145</v>
      </c>
      <c r="T273" s="238" t="s">
        <v>211</v>
      </c>
      <c r="U273" s="220">
        <v>3.327</v>
      </c>
      <c r="V273" s="220">
        <f>ROUND(E273*U273,2)</f>
        <v>5.03</v>
      </c>
      <c r="W273" s="220"/>
      <c r="X273" s="220" t="s">
        <v>348</v>
      </c>
      <c r="Y273" s="220" t="s">
        <v>148</v>
      </c>
      <c r="Z273" s="210"/>
      <c r="AA273" s="210"/>
      <c r="AB273" s="210"/>
      <c r="AC273" s="210"/>
      <c r="AD273" s="210"/>
      <c r="AE273" s="210"/>
      <c r="AF273" s="210"/>
      <c r="AG273" s="210" t="s">
        <v>349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54" t="s">
        <v>486</v>
      </c>
      <c r="D274" s="253"/>
      <c r="E274" s="253"/>
      <c r="F274" s="253"/>
      <c r="G274" s="253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215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7"/>
      <c r="B275" s="218"/>
      <c r="C275" s="246"/>
      <c r="D275" s="241"/>
      <c r="E275" s="241"/>
      <c r="F275" s="241"/>
      <c r="G275" s="241"/>
      <c r="H275" s="220"/>
      <c r="I275" s="220"/>
      <c r="J275" s="220"/>
      <c r="K275" s="220"/>
      <c r="L275" s="220"/>
      <c r="M275" s="220"/>
      <c r="N275" s="219"/>
      <c r="O275" s="219"/>
      <c r="P275" s="219"/>
      <c r="Q275" s="219"/>
      <c r="R275" s="220"/>
      <c r="S275" s="220"/>
      <c r="T275" s="220"/>
      <c r="U275" s="220"/>
      <c r="V275" s="220"/>
      <c r="W275" s="220"/>
      <c r="X275" s="220"/>
      <c r="Y275" s="220"/>
      <c r="Z275" s="210"/>
      <c r="AA275" s="210"/>
      <c r="AB275" s="210"/>
      <c r="AC275" s="210"/>
      <c r="AD275" s="210"/>
      <c r="AE275" s="210"/>
      <c r="AF275" s="210"/>
      <c r="AG275" s="210" t="s">
        <v>152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x14ac:dyDescent="0.2">
      <c r="A276" s="3"/>
      <c r="B276" s="4"/>
      <c r="C276" s="248"/>
      <c r="D276" s="6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AE276">
        <v>12</v>
      </c>
      <c r="AF276">
        <v>21</v>
      </c>
      <c r="AG276" t="s">
        <v>126</v>
      </c>
    </row>
    <row r="277" spans="1:60" x14ac:dyDescent="0.2">
      <c r="A277" s="213"/>
      <c r="B277" s="214" t="s">
        <v>29</v>
      </c>
      <c r="C277" s="249"/>
      <c r="D277" s="215"/>
      <c r="E277" s="216"/>
      <c r="F277" s="216"/>
      <c r="G277" s="231">
        <f>G8+G236+G257+G261</f>
        <v>0</v>
      </c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AE277">
        <f>SUMIF(L7:L275,AE276,G7:G275)</f>
        <v>0</v>
      </c>
      <c r="AF277">
        <f>SUMIF(L7:L275,AF276,G7:G275)</f>
        <v>0</v>
      </c>
      <c r="AG277" t="s">
        <v>204</v>
      </c>
    </row>
    <row r="278" spans="1:60" x14ac:dyDescent="0.2">
      <c r="C278" s="250"/>
      <c r="D278" s="10"/>
      <c r="AG278" t="s">
        <v>205</v>
      </c>
    </row>
    <row r="279" spans="1:60" x14ac:dyDescent="0.2">
      <c r="D279" s="10"/>
    </row>
    <row r="280" spans="1:60" x14ac:dyDescent="0.2">
      <c r="D280" s="10"/>
    </row>
    <row r="281" spans="1:60" x14ac:dyDescent="0.2">
      <c r="D281" s="10"/>
    </row>
    <row r="282" spans="1:60" x14ac:dyDescent="0.2">
      <c r="D282" s="10"/>
    </row>
    <row r="283" spans="1:60" x14ac:dyDescent="0.2">
      <c r="D283" s="10"/>
    </row>
    <row r="284" spans="1:60" x14ac:dyDescent="0.2">
      <c r="D284" s="10"/>
    </row>
    <row r="285" spans="1:60" x14ac:dyDescent="0.2">
      <c r="D285" s="10"/>
    </row>
    <row r="286" spans="1:60" x14ac:dyDescent="0.2">
      <c r="D286" s="10"/>
    </row>
    <row r="287" spans="1:60" x14ac:dyDescent="0.2">
      <c r="D287" s="10"/>
    </row>
    <row r="288" spans="1:60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EtAdKkI/nJfS/09303yVs+Q2pCs4LikGVdvAHYWC66/acEQCUBvLeUSRtXdOIz/myCBF2qU9/G2PdaV68vyhJg==" saltValue="QHkDUtQARmz9FtaD/p6d3Q==" spinCount="100000" sheet="1" formatRows="0"/>
  <mergeCells count="119">
    <mergeCell ref="C268:G268"/>
    <mergeCell ref="C270:G270"/>
    <mergeCell ref="C272:G272"/>
    <mergeCell ref="C274:G274"/>
    <mergeCell ref="C275:G275"/>
    <mergeCell ref="C259:G259"/>
    <mergeCell ref="C260:G260"/>
    <mergeCell ref="C263:G263"/>
    <mergeCell ref="C264:G264"/>
    <mergeCell ref="C266:G266"/>
    <mergeCell ref="C267:G267"/>
    <mergeCell ref="C245:G245"/>
    <mergeCell ref="C247:G247"/>
    <mergeCell ref="C248:G248"/>
    <mergeCell ref="C251:G251"/>
    <mergeCell ref="C253:G253"/>
    <mergeCell ref="C256:G256"/>
    <mergeCell ref="C226:G226"/>
    <mergeCell ref="C235:G235"/>
    <mergeCell ref="C238:G238"/>
    <mergeCell ref="C239:G239"/>
    <mergeCell ref="C240:G240"/>
    <mergeCell ref="C241:G241"/>
    <mergeCell ref="C204:G204"/>
    <mergeCell ref="C215:G215"/>
    <mergeCell ref="C217:G217"/>
    <mergeCell ref="C218:G218"/>
    <mergeCell ref="C219:G219"/>
    <mergeCell ref="C220:G220"/>
    <mergeCell ref="C193:G193"/>
    <mergeCell ref="C194:G194"/>
    <mergeCell ref="C199:G199"/>
    <mergeCell ref="C201:G201"/>
    <mergeCell ref="C202:G202"/>
    <mergeCell ref="C203:G203"/>
    <mergeCell ref="C182:G182"/>
    <mergeCell ref="C185:G185"/>
    <mergeCell ref="C188:G188"/>
    <mergeCell ref="C190:G190"/>
    <mergeCell ref="C191:G191"/>
    <mergeCell ref="C192:G192"/>
    <mergeCell ref="C166:G166"/>
    <mergeCell ref="C168:G168"/>
    <mergeCell ref="C171:G171"/>
    <mergeCell ref="C173:G173"/>
    <mergeCell ref="C177:G177"/>
    <mergeCell ref="C179:G179"/>
    <mergeCell ref="C150:G150"/>
    <mergeCell ref="C152:G152"/>
    <mergeCell ref="C155:G155"/>
    <mergeCell ref="C157:G157"/>
    <mergeCell ref="C161:G161"/>
    <mergeCell ref="C163:G163"/>
    <mergeCell ref="C141:G141"/>
    <mergeCell ref="C143:G143"/>
    <mergeCell ref="C144:G144"/>
    <mergeCell ref="C146:G146"/>
    <mergeCell ref="C147:G147"/>
    <mergeCell ref="C149:G149"/>
    <mergeCell ref="C124:G124"/>
    <mergeCell ref="C130:G130"/>
    <mergeCell ref="C132:G132"/>
    <mergeCell ref="C133:G133"/>
    <mergeCell ref="C138:G138"/>
    <mergeCell ref="C140:G140"/>
    <mergeCell ref="C115:G115"/>
    <mergeCell ref="C116:G116"/>
    <mergeCell ref="C118:G118"/>
    <mergeCell ref="C119:G119"/>
    <mergeCell ref="C121:G121"/>
    <mergeCell ref="C122:G122"/>
    <mergeCell ref="C106:G106"/>
    <mergeCell ref="C107:G107"/>
    <mergeCell ref="C109:G109"/>
    <mergeCell ref="C110:G110"/>
    <mergeCell ref="C112:G112"/>
    <mergeCell ref="C113:G113"/>
    <mergeCell ref="C91:G91"/>
    <mergeCell ref="C97:G97"/>
    <mergeCell ref="C99:G99"/>
    <mergeCell ref="C101:G101"/>
    <mergeCell ref="C103:G103"/>
    <mergeCell ref="C104:G104"/>
    <mergeCell ref="C70:G70"/>
    <mergeCell ref="C75:G75"/>
    <mergeCell ref="C77:G77"/>
    <mergeCell ref="C82:G82"/>
    <mergeCell ref="C84:G84"/>
    <mergeCell ref="C89:G89"/>
    <mergeCell ref="C44:G44"/>
    <mergeCell ref="C45:G45"/>
    <mergeCell ref="C55:G55"/>
    <mergeCell ref="C57:G57"/>
    <mergeCell ref="C67:G67"/>
    <mergeCell ref="C69:G69"/>
    <mergeCell ref="C32:G32"/>
    <mergeCell ref="C33:G33"/>
    <mergeCell ref="C35:G35"/>
    <mergeCell ref="C36:G36"/>
    <mergeCell ref="C41:G41"/>
    <mergeCell ref="C43:G43"/>
    <mergeCell ref="C23:G23"/>
    <mergeCell ref="C24:G24"/>
    <mergeCell ref="C26:G26"/>
    <mergeCell ref="C27:G27"/>
    <mergeCell ref="C29:G29"/>
    <mergeCell ref="C30:G30"/>
    <mergeCell ref="C14:G14"/>
    <mergeCell ref="C15:G15"/>
    <mergeCell ref="C17:G17"/>
    <mergeCell ref="C18:G18"/>
    <mergeCell ref="C20:G20"/>
    <mergeCell ref="C21:G21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259D3-84D0-4A90-BC49-A33E71B6532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61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62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SUMIF(AG9:AG131,"&lt;&gt;NOR",G9:G131)</f>
        <v>0</v>
      </c>
      <c r="H8" s="229"/>
      <c r="I8" s="229">
        <f>SUM(I9:I131)</f>
        <v>0</v>
      </c>
      <c r="J8" s="229"/>
      <c r="K8" s="229">
        <f>SUM(K9:K131)</f>
        <v>0</v>
      </c>
      <c r="L8" s="229"/>
      <c r="M8" s="229">
        <f>SUM(M9:M131)</f>
        <v>0</v>
      </c>
      <c r="N8" s="228"/>
      <c r="O8" s="228">
        <f>SUM(O9:O131)</f>
        <v>1.3900000000000001</v>
      </c>
      <c r="P8" s="228"/>
      <c r="Q8" s="228">
        <f>SUM(Q9:Q131)</f>
        <v>0</v>
      </c>
      <c r="R8" s="229"/>
      <c r="S8" s="229"/>
      <c r="T8" s="230"/>
      <c r="U8" s="224"/>
      <c r="V8" s="224">
        <f>SUM(V9:V131)</f>
        <v>2358.4899999999993</v>
      </c>
      <c r="W8" s="224"/>
      <c r="X8" s="224"/>
      <c r="Y8" s="224"/>
      <c r="AG8" t="s">
        <v>141</v>
      </c>
    </row>
    <row r="9" spans="1:60" ht="22.5" outlineLevel="1" x14ac:dyDescent="0.2">
      <c r="A9" s="232">
        <v>1</v>
      </c>
      <c r="B9" s="233" t="s">
        <v>351</v>
      </c>
      <c r="C9" s="244" t="s">
        <v>352</v>
      </c>
      <c r="D9" s="234" t="s">
        <v>297</v>
      </c>
      <c r="E9" s="235">
        <v>0.15173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68.63</v>
      </c>
      <c r="V9" s="220">
        <f>ROUND(E9*U9,2)</f>
        <v>10.41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353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626</v>
      </c>
      <c r="D11" s="251"/>
      <c r="E11" s="252">
        <v>0.15173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2">
        <v>2</v>
      </c>
      <c r="B13" s="233" t="s">
        <v>355</v>
      </c>
      <c r="C13" s="244" t="s">
        <v>356</v>
      </c>
      <c r="D13" s="234" t="s">
        <v>297</v>
      </c>
      <c r="E13" s="235">
        <v>0.28383999999999998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236.84</v>
      </c>
      <c r="V13" s="220">
        <f>ROUND(E13*U13,2)</f>
        <v>67.22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353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5" t="s">
        <v>627</v>
      </c>
      <c r="D15" s="251"/>
      <c r="E15" s="252">
        <v>0.28383999999999998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217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6"/>
      <c r="D16" s="241"/>
      <c r="E16" s="241"/>
      <c r="F16" s="241"/>
      <c r="G16" s="24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2">
        <v>3</v>
      </c>
      <c r="B17" s="233" t="s">
        <v>364</v>
      </c>
      <c r="C17" s="244" t="s">
        <v>365</v>
      </c>
      <c r="D17" s="234" t="s">
        <v>209</v>
      </c>
      <c r="E17" s="235">
        <v>351.03399999999999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 t="s">
        <v>210</v>
      </c>
      <c r="S17" s="237" t="s">
        <v>145</v>
      </c>
      <c r="T17" s="238" t="s">
        <v>211</v>
      </c>
      <c r="U17" s="220">
        <v>0.10199999999999999</v>
      </c>
      <c r="V17" s="220">
        <f>ROUND(E17*U17,2)</f>
        <v>35.81</v>
      </c>
      <c r="W17" s="220"/>
      <c r="X17" s="220" t="s">
        <v>212</v>
      </c>
      <c r="Y17" s="220" t="s">
        <v>148</v>
      </c>
      <c r="Z17" s="210"/>
      <c r="AA17" s="210"/>
      <c r="AB17" s="210"/>
      <c r="AC17" s="210"/>
      <c r="AD17" s="210"/>
      <c r="AE17" s="210"/>
      <c r="AF17" s="210"/>
      <c r="AG17" s="210" t="s">
        <v>213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4" t="s">
        <v>214</v>
      </c>
      <c r="D18" s="253"/>
      <c r="E18" s="253"/>
      <c r="F18" s="253"/>
      <c r="G18" s="253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215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222</v>
      </c>
      <c r="D19" s="242"/>
      <c r="E19" s="242"/>
      <c r="F19" s="242"/>
      <c r="G19" s="242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5" t="s">
        <v>628</v>
      </c>
      <c r="D20" s="251"/>
      <c r="E20" s="252">
        <v>150.61199999999999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55" t="s">
        <v>629</v>
      </c>
      <c r="D21" s="251"/>
      <c r="E21" s="252">
        <v>200.422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217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6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152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2">
        <v>4</v>
      </c>
      <c r="B23" s="233" t="s">
        <v>219</v>
      </c>
      <c r="C23" s="244" t="s">
        <v>220</v>
      </c>
      <c r="D23" s="234" t="s">
        <v>209</v>
      </c>
      <c r="E23" s="235">
        <v>1263.21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 t="s">
        <v>210</v>
      </c>
      <c r="S23" s="237" t="s">
        <v>145</v>
      </c>
      <c r="T23" s="238" t="s">
        <v>211</v>
      </c>
      <c r="U23" s="220">
        <v>0.22800000000000001</v>
      </c>
      <c r="V23" s="220">
        <f>ROUND(E23*U23,2)</f>
        <v>288.01</v>
      </c>
      <c r="W23" s="220"/>
      <c r="X23" s="220" t="s">
        <v>212</v>
      </c>
      <c r="Y23" s="220" t="s">
        <v>148</v>
      </c>
      <c r="Z23" s="210"/>
      <c r="AA23" s="210"/>
      <c r="AB23" s="210"/>
      <c r="AC23" s="210"/>
      <c r="AD23" s="210"/>
      <c r="AE23" s="210"/>
      <c r="AF23" s="210"/>
      <c r="AG23" s="210" t="s">
        <v>213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4" t="s">
        <v>221</v>
      </c>
      <c r="D24" s="253"/>
      <c r="E24" s="253"/>
      <c r="F24" s="253"/>
      <c r="G24" s="253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se svislým přemístění výkopku do 4 m a s přehozením výkopku na vzdálenost do 3 m nebo s naložením na dopravní prostředek,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222</v>
      </c>
      <c r="D25" s="242"/>
      <c r="E25" s="242"/>
      <c r="F25" s="242"/>
      <c r="G25" s="242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151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3" x14ac:dyDescent="0.2">
      <c r="A26" s="217"/>
      <c r="B26" s="218"/>
      <c r="C26" s="247" t="s">
        <v>223</v>
      </c>
      <c r="D26" s="242"/>
      <c r="E26" s="242"/>
      <c r="F26" s="242"/>
      <c r="G26" s="242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151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39" t="str">
        <f>C26</f>
        <v>V položce je také zakalkulováno odtěžení nánosů umístěných pod mostem včetně přehození mimo konstrukci mostu a naložení na dopravní prostředek. Jedná se o kompletní manipulaci s výkopkem.</v>
      </c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55" t="s">
        <v>630</v>
      </c>
      <c r="D27" s="251"/>
      <c r="E27" s="252">
        <v>497.61</v>
      </c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217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3" x14ac:dyDescent="0.2">
      <c r="A28" s="217"/>
      <c r="B28" s="218"/>
      <c r="C28" s="255" t="s">
        <v>631</v>
      </c>
      <c r="D28" s="251"/>
      <c r="E28" s="252">
        <v>765.6</v>
      </c>
      <c r="F28" s="220"/>
      <c r="G28" s="220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217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6"/>
      <c r="D29" s="241"/>
      <c r="E29" s="241"/>
      <c r="F29" s="241"/>
      <c r="G29" s="241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32">
        <v>5</v>
      </c>
      <c r="B30" s="233" t="s">
        <v>229</v>
      </c>
      <c r="C30" s="244" t="s">
        <v>230</v>
      </c>
      <c r="D30" s="234" t="s">
        <v>209</v>
      </c>
      <c r="E30" s="235">
        <v>252.642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210</v>
      </c>
      <c r="S30" s="237" t="s">
        <v>145</v>
      </c>
      <c r="T30" s="238" t="s">
        <v>211</v>
      </c>
      <c r="U30" s="220">
        <v>3.4000000000000002E-2</v>
      </c>
      <c r="V30" s="220">
        <f>ROUND(E30*U30,2)</f>
        <v>8.59</v>
      </c>
      <c r="W30" s="220"/>
      <c r="X30" s="220" t="s">
        <v>212</v>
      </c>
      <c r="Y30" s="220" t="s">
        <v>148</v>
      </c>
      <c r="Z30" s="210"/>
      <c r="AA30" s="210"/>
      <c r="AB30" s="210"/>
      <c r="AC30" s="210"/>
      <c r="AD30" s="210"/>
      <c r="AE30" s="210"/>
      <c r="AF30" s="210"/>
      <c r="AG30" s="210" t="s">
        <v>213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4" t="s">
        <v>221</v>
      </c>
      <c r="D31" s="253"/>
      <c r="E31" s="253"/>
      <c r="F31" s="253"/>
      <c r="G31" s="253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39" t="str">
        <f>C31</f>
        <v>se svislým přemístění výkopku do 4 m a s přehozením výkopku na vzdálenost do 3 m nebo s naložením na dopravní prostředek,</v>
      </c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55" t="s">
        <v>632</v>
      </c>
      <c r="D32" s="251"/>
      <c r="E32" s="252">
        <v>99.522000000000006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3" x14ac:dyDescent="0.2">
      <c r="A33" s="217"/>
      <c r="B33" s="218"/>
      <c r="C33" s="255" t="s">
        <v>633</v>
      </c>
      <c r="D33" s="251"/>
      <c r="E33" s="252">
        <v>153.12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217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46"/>
      <c r="D34" s="241"/>
      <c r="E34" s="241"/>
      <c r="F34" s="241"/>
      <c r="G34" s="241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152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32">
        <v>6</v>
      </c>
      <c r="B35" s="233" t="s">
        <v>369</v>
      </c>
      <c r="C35" s="244" t="s">
        <v>370</v>
      </c>
      <c r="D35" s="234" t="s">
        <v>209</v>
      </c>
      <c r="E35" s="235">
        <v>421.07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0</v>
      </c>
      <c r="O35" s="235">
        <f>ROUND(E35*N35,2)</f>
        <v>0</v>
      </c>
      <c r="P35" s="235">
        <v>0</v>
      </c>
      <c r="Q35" s="235">
        <f>ROUND(E35*P35,2)</f>
        <v>0</v>
      </c>
      <c r="R35" s="237" t="s">
        <v>210</v>
      </c>
      <c r="S35" s="237" t="s">
        <v>145</v>
      </c>
      <c r="T35" s="238" t="s">
        <v>211</v>
      </c>
      <c r="U35" s="220">
        <v>0.12</v>
      </c>
      <c r="V35" s="220">
        <f>ROUND(E35*U35,2)</f>
        <v>50.53</v>
      </c>
      <c r="W35" s="220"/>
      <c r="X35" s="220" t="s">
        <v>212</v>
      </c>
      <c r="Y35" s="220" t="s">
        <v>148</v>
      </c>
      <c r="Z35" s="210"/>
      <c r="AA35" s="210"/>
      <c r="AB35" s="210"/>
      <c r="AC35" s="210"/>
      <c r="AD35" s="210"/>
      <c r="AE35" s="210"/>
      <c r="AF35" s="210"/>
      <c r="AG35" s="210" t="s">
        <v>213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33.75" outlineLevel="2" x14ac:dyDescent="0.2">
      <c r="A36" s="217"/>
      <c r="B36" s="218"/>
      <c r="C36" s="254" t="s">
        <v>234</v>
      </c>
      <c r="D36" s="253"/>
      <c r="E36" s="253"/>
      <c r="F36" s="253"/>
      <c r="G36" s="253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215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39" t="str">
        <f>C36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7" t="s">
        <v>222</v>
      </c>
      <c r="D37" s="242"/>
      <c r="E37" s="242"/>
      <c r="F37" s="242"/>
      <c r="G37" s="242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151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5" t="s">
        <v>634</v>
      </c>
      <c r="D38" s="251"/>
      <c r="E38" s="252">
        <v>165.87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55" t="s">
        <v>635</v>
      </c>
      <c r="D39" s="251"/>
      <c r="E39" s="252">
        <v>255.2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6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2">
        <v>7</v>
      </c>
      <c r="B41" s="233" t="s">
        <v>237</v>
      </c>
      <c r="C41" s="244" t="s">
        <v>238</v>
      </c>
      <c r="D41" s="234" t="s">
        <v>209</v>
      </c>
      <c r="E41" s="235">
        <v>84.213999999999999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210</v>
      </c>
      <c r="S41" s="237" t="s">
        <v>145</v>
      </c>
      <c r="T41" s="238" t="s">
        <v>211</v>
      </c>
      <c r="U41" s="220">
        <v>4.3099999999999999E-2</v>
      </c>
      <c r="V41" s="220">
        <f>ROUND(E41*U41,2)</f>
        <v>3.63</v>
      </c>
      <c r="W41" s="220"/>
      <c r="X41" s="220" t="s">
        <v>212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213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33.75" outlineLevel="2" x14ac:dyDescent="0.2">
      <c r="A42" s="217"/>
      <c r="B42" s="218"/>
      <c r="C42" s="254" t="s">
        <v>234</v>
      </c>
      <c r="D42" s="253"/>
      <c r="E42" s="253"/>
      <c r="F42" s="253"/>
      <c r="G42" s="253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39" t="str">
        <f>C42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5" t="s">
        <v>636</v>
      </c>
      <c r="D43" s="251"/>
      <c r="E43" s="252">
        <v>33.173999999999999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5" t="s">
        <v>637</v>
      </c>
      <c r="D44" s="251"/>
      <c r="E44" s="252">
        <v>51.04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6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2">
        <v>8</v>
      </c>
      <c r="B46" s="233" t="s">
        <v>241</v>
      </c>
      <c r="C46" s="244" t="s">
        <v>242</v>
      </c>
      <c r="D46" s="234" t="s">
        <v>209</v>
      </c>
      <c r="E46" s="235">
        <v>1263.21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7" t="s">
        <v>210</v>
      </c>
      <c r="S46" s="237" t="s">
        <v>145</v>
      </c>
      <c r="T46" s="238" t="s">
        <v>211</v>
      </c>
      <c r="U46" s="220">
        <v>0.31069999999999998</v>
      </c>
      <c r="V46" s="220">
        <f>ROUND(E46*U46,2)</f>
        <v>392.48</v>
      </c>
      <c r="W46" s="220"/>
      <c r="X46" s="220" t="s">
        <v>212</v>
      </c>
      <c r="Y46" s="220" t="s">
        <v>148</v>
      </c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33.75" outlineLevel="2" x14ac:dyDescent="0.2">
      <c r="A47" s="217"/>
      <c r="B47" s="218"/>
      <c r="C47" s="254" t="s">
        <v>234</v>
      </c>
      <c r="D47" s="253"/>
      <c r="E47" s="253"/>
      <c r="F47" s="253"/>
      <c r="G47" s="253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9" t="str">
        <f>C47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55" t="s">
        <v>638</v>
      </c>
      <c r="D48" s="251"/>
      <c r="E48" s="252">
        <v>497.61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55" t="s">
        <v>631</v>
      </c>
      <c r="D49" s="251"/>
      <c r="E49" s="252">
        <v>765.6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6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152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2">
        <v>9</v>
      </c>
      <c r="B51" s="233" t="s">
        <v>244</v>
      </c>
      <c r="C51" s="244" t="s">
        <v>245</v>
      </c>
      <c r="D51" s="234" t="s">
        <v>209</v>
      </c>
      <c r="E51" s="235">
        <v>421.07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0</v>
      </c>
      <c r="Q51" s="235">
        <f>ROUND(E51*P51,2)</f>
        <v>0</v>
      </c>
      <c r="R51" s="237" t="s">
        <v>210</v>
      </c>
      <c r="S51" s="237" t="s">
        <v>145</v>
      </c>
      <c r="T51" s="238" t="s">
        <v>211</v>
      </c>
      <c r="U51" s="220">
        <v>0.51900000000000002</v>
      </c>
      <c r="V51" s="220">
        <f>ROUND(E51*U51,2)</f>
        <v>218.54</v>
      </c>
      <c r="W51" s="220"/>
      <c r="X51" s="220" t="s">
        <v>212</v>
      </c>
      <c r="Y51" s="220" t="s">
        <v>148</v>
      </c>
      <c r="Z51" s="210"/>
      <c r="AA51" s="210"/>
      <c r="AB51" s="210"/>
      <c r="AC51" s="210"/>
      <c r="AD51" s="210"/>
      <c r="AE51" s="210"/>
      <c r="AF51" s="210"/>
      <c r="AG51" s="210" t="s">
        <v>213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4" t="s">
        <v>246</v>
      </c>
      <c r="D52" s="253"/>
      <c r="E52" s="253"/>
      <c r="F52" s="253"/>
      <c r="G52" s="253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39" t="str">
        <f>C52</f>
        <v>bez naložení do dopravní nádoby, ale s vyprázdněním dopravní nádoby na hromadu nebo na dopravní prostředek,</v>
      </c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639</v>
      </c>
      <c r="D53" s="251"/>
      <c r="E53" s="252">
        <v>421.07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46"/>
      <c r="D54" s="241"/>
      <c r="E54" s="241"/>
      <c r="F54" s="241"/>
      <c r="G54" s="241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152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2">
        <v>10</v>
      </c>
      <c r="B55" s="233" t="s">
        <v>640</v>
      </c>
      <c r="C55" s="244" t="s">
        <v>641</v>
      </c>
      <c r="D55" s="234" t="s">
        <v>209</v>
      </c>
      <c r="E55" s="235">
        <v>1628.184</v>
      </c>
      <c r="F55" s="236"/>
      <c r="G55" s="237">
        <f>ROUND(E55*F55,2)</f>
        <v>0</v>
      </c>
      <c r="H55" s="236"/>
      <c r="I55" s="237">
        <f>ROUND(E55*H55,2)</f>
        <v>0</v>
      </c>
      <c r="J55" s="236"/>
      <c r="K55" s="237">
        <f>ROUND(E55*J55,2)</f>
        <v>0</v>
      </c>
      <c r="L55" s="237">
        <v>21</v>
      </c>
      <c r="M55" s="237">
        <f>G55*(1+L55/100)</f>
        <v>0</v>
      </c>
      <c r="N55" s="235">
        <v>0</v>
      </c>
      <c r="O55" s="235">
        <f>ROUND(E55*N55,2)</f>
        <v>0</v>
      </c>
      <c r="P55" s="235">
        <v>0</v>
      </c>
      <c r="Q55" s="235">
        <f>ROUND(E55*P55,2)</f>
        <v>0</v>
      </c>
      <c r="R55" s="237" t="s">
        <v>210</v>
      </c>
      <c r="S55" s="237" t="s">
        <v>145</v>
      </c>
      <c r="T55" s="238" t="s">
        <v>211</v>
      </c>
      <c r="U55" s="220">
        <v>0.31</v>
      </c>
      <c r="V55" s="220">
        <f>ROUND(E55*U55,2)</f>
        <v>504.74</v>
      </c>
      <c r="W55" s="220"/>
      <c r="X55" s="220" t="s">
        <v>212</v>
      </c>
      <c r="Y55" s="220" t="s">
        <v>148</v>
      </c>
      <c r="Z55" s="210"/>
      <c r="AA55" s="210"/>
      <c r="AB55" s="210"/>
      <c r="AC55" s="210"/>
      <c r="AD55" s="210"/>
      <c r="AE55" s="210"/>
      <c r="AF55" s="210"/>
      <c r="AG55" s="210" t="s">
        <v>213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54" t="s">
        <v>642</v>
      </c>
      <c r="D56" s="253"/>
      <c r="E56" s="253"/>
      <c r="F56" s="253"/>
      <c r="G56" s="253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215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5" t="s">
        <v>643</v>
      </c>
      <c r="D57" s="251"/>
      <c r="E57" s="252">
        <v>301.22399999999999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5" t="s">
        <v>644</v>
      </c>
      <c r="D58" s="251"/>
      <c r="E58" s="252">
        <v>1326.96</v>
      </c>
      <c r="F58" s="220"/>
      <c r="G58" s="220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217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6"/>
      <c r="D59" s="241"/>
      <c r="E59" s="241"/>
      <c r="F59" s="241"/>
      <c r="G59" s="241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152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1" x14ac:dyDescent="0.2">
      <c r="A60" s="232">
        <v>11</v>
      </c>
      <c r="B60" s="233" t="s">
        <v>645</v>
      </c>
      <c r="C60" s="244" t="s">
        <v>646</v>
      </c>
      <c r="D60" s="234" t="s">
        <v>209</v>
      </c>
      <c r="E60" s="235">
        <v>814.09199999999998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 t="s">
        <v>210</v>
      </c>
      <c r="S60" s="237" t="s">
        <v>145</v>
      </c>
      <c r="T60" s="238" t="s">
        <v>211</v>
      </c>
      <c r="U60" s="220">
        <v>5.2999999999999999E-2</v>
      </c>
      <c r="V60" s="220">
        <f>ROUND(E60*U60,2)</f>
        <v>43.15</v>
      </c>
      <c r="W60" s="220"/>
      <c r="X60" s="220" t="s">
        <v>212</v>
      </c>
      <c r="Y60" s="220" t="s">
        <v>148</v>
      </c>
      <c r="Z60" s="210"/>
      <c r="AA60" s="210"/>
      <c r="AB60" s="210"/>
      <c r="AC60" s="210"/>
      <c r="AD60" s="210"/>
      <c r="AE60" s="210"/>
      <c r="AF60" s="210"/>
      <c r="AG60" s="210" t="s">
        <v>213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55" t="s">
        <v>647</v>
      </c>
      <c r="D61" s="251"/>
      <c r="E61" s="252">
        <v>150.61199999999999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217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5" t="s">
        <v>648</v>
      </c>
      <c r="D62" s="251"/>
      <c r="E62" s="252">
        <v>663.48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217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6"/>
      <c r="D63" s="241"/>
      <c r="E63" s="241"/>
      <c r="F63" s="241"/>
      <c r="G63" s="241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152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33.75" outlineLevel="1" x14ac:dyDescent="0.2">
      <c r="A64" s="232">
        <v>12</v>
      </c>
      <c r="B64" s="233" t="s">
        <v>247</v>
      </c>
      <c r="C64" s="244" t="s">
        <v>248</v>
      </c>
      <c r="D64" s="234" t="s">
        <v>209</v>
      </c>
      <c r="E64" s="235">
        <v>40.271000000000001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0</v>
      </c>
      <c r="O64" s="235">
        <f>ROUND(E64*N64,2)</f>
        <v>0</v>
      </c>
      <c r="P64" s="235">
        <v>0</v>
      </c>
      <c r="Q64" s="235">
        <f>ROUND(E64*P64,2)</f>
        <v>0</v>
      </c>
      <c r="R64" s="237" t="s">
        <v>210</v>
      </c>
      <c r="S64" s="237" t="s">
        <v>145</v>
      </c>
      <c r="T64" s="238" t="s">
        <v>211</v>
      </c>
      <c r="U64" s="220">
        <v>4.4999999999999998E-2</v>
      </c>
      <c r="V64" s="220">
        <f>ROUND(E64*U64,2)</f>
        <v>1.81</v>
      </c>
      <c r="W64" s="220"/>
      <c r="X64" s="220" t="s">
        <v>212</v>
      </c>
      <c r="Y64" s="220" t="s">
        <v>148</v>
      </c>
      <c r="Z64" s="210"/>
      <c r="AA64" s="210"/>
      <c r="AB64" s="210"/>
      <c r="AC64" s="210"/>
      <c r="AD64" s="210"/>
      <c r="AE64" s="210"/>
      <c r="AF64" s="210"/>
      <c r="AG64" s="210" t="s">
        <v>213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4" t="s">
        <v>249</v>
      </c>
      <c r="D65" s="253"/>
      <c r="E65" s="253"/>
      <c r="F65" s="253"/>
      <c r="G65" s="253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5" t="s">
        <v>649</v>
      </c>
      <c r="D66" s="251"/>
      <c r="E66" s="252">
        <v>9.8710000000000004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217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55" t="s">
        <v>650</v>
      </c>
      <c r="D67" s="251"/>
      <c r="E67" s="252">
        <v>30.4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217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46"/>
      <c r="D68" s="241"/>
      <c r="E68" s="241"/>
      <c r="F68" s="241"/>
      <c r="G68" s="241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152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2">
        <v>13</v>
      </c>
      <c r="B69" s="233" t="s">
        <v>254</v>
      </c>
      <c r="C69" s="244" t="s">
        <v>255</v>
      </c>
      <c r="D69" s="234" t="s">
        <v>256</v>
      </c>
      <c r="E69" s="235">
        <v>83.972999999999999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0</v>
      </c>
      <c r="O69" s="235">
        <f>ROUND(E69*N69,2)</f>
        <v>0</v>
      </c>
      <c r="P69" s="235">
        <v>0</v>
      </c>
      <c r="Q69" s="235">
        <f>ROUND(E69*P69,2)</f>
        <v>0</v>
      </c>
      <c r="R69" s="237" t="s">
        <v>257</v>
      </c>
      <c r="S69" s="237" t="s">
        <v>145</v>
      </c>
      <c r="T69" s="238" t="s">
        <v>211</v>
      </c>
      <c r="U69" s="220">
        <v>2.1000000000000001E-2</v>
      </c>
      <c r="V69" s="220">
        <f>ROUND(E69*U69,2)</f>
        <v>1.76</v>
      </c>
      <c r="W69" s="220"/>
      <c r="X69" s="220" t="s">
        <v>212</v>
      </c>
      <c r="Y69" s="220" t="s">
        <v>148</v>
      </c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258</v>
      </c>
      <c r="D70" s="253"/>
      <c r="E70" s="253"/>
      <c r="F70" s="253"/>
      <c r="G70" s="253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651</v>
      </c>
      <c r="D71" s="251"/>
      <c r="E71" s="252">
        <v>83.972999999999999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46"/>
      <c r="D72" s="241"/>
      <c r="E72" s="241"/>
      <c r="F72" s="241"/>
      <c r="G72" s="241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2">
        <v>14</v>
      </c>
      <c r="B73" s="233" t="s">
        <v>260</v>
      </c>
      <c r="C73" s="244" t="s">
        <v>261</v>
      </c>
      <c r="D73" s="234" t="s">
        <v>256</v>
      </c>
      <c r="E73" s="235">
        <v>2692.64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257</v>
      </c>
      <c r="S73" s="237" t="s">
        <v>145</v>
      </c>
      <c r="T73" s="238" t="s">
        <v>211</v>
      </c>
      <c r="U73" s="220">
        <v>4.7E-2</v>
      </c>
      <c r="V73" s="220">
        <f>ROUND(E73*U73,2)</f>
        <v>126.55</v>
      </c>
      <c r="W73" s="220"/>
      <c r="X73" s="220" t="s">
        <v>212</v>
      </c>
      <c r="Y73" s="220" t="s">
        <v>148</v>
      </c>
      <c r="Z73" s="210"/>
      <c r="AA73" s="210"/>
      <c r="AB73" s="210"/>
      <c r="AC73" s="210"/>
      <c r="AD73" s="210"/>
      <c r="AE73" s="210"/>
      <c r="AF73" s="210"/>
      <c r="AG73" s="210" t="s">
        <v>213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4" t="s">
        <v>258</v>
      </c>
      <c r="D74" s="253"/>
      <c r="E74" s="253"/>
      <c r="F74" s="253"/>
      <c r="G74" s="253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215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5" t="s">
        <v>652</v>
      </c>
      <c r="D75" s="251"/>
      <c r="E75" s="252">
        <v>2692.64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217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46"/>
      <c r="D76" s="241"/>
      <c r="E76" s="241"/>
      <c r="F76" s="241"/>
      <c r="G76" s="241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2">
        <v>15</v>
      </c>
      <c r="B77" s="233" t="s">
        <v>276</v>
      </c>
      <c r="C77" s="244" t="s">
        <v>277</v>
      </c>
      <c r="D77" s="234" t="s">
        <v>256</v>
      </c>
      <c r="E77" s="235">
        <v>83.972999999999999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7" t="s">
        <v>210</v>
      </c>
      <c r="S77" s="237" t="s">
        <v>145</v>
      </c>
      <c r="T77" s="238" t="s">
        <v>211</v>
      </c>
      <c r="U77" s="220">
        <v>1.7999999999999999E-2</v>
      </c>
      <c r="V77" s="220">
        <f>ROUND(E77*U77,2)</f>
        <v>1.51</v>
      </c>
      <c r="W77" s="220"/>
      <c r="X77" s="220" t="s">
        <v>212</v>
      </c>
      <c r="Y77" s="220" t="s">
        <v>148</v>
      </c>
      <c r="Z77" s="210"/>
      <c r="AA77" s="210"/>
      <c r="AB77" s="210"/>
      <c r="AC77" s="210"/>
      <c r="AD77" s="210"/>
      <c r="AE77" s="210"/>
      <c r="AF77" s="210"/>
      <c r="AG77" s="210" t="s">
        <v>213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4" t="s">
        <v>278</v>
      </c>
      <c r="D78" s="253"/>
      <c r="E78" s="253"/>
      <c r="F78" s="253"/>
      <c r="G78" s="253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55" t="s">
        <v>653</v>
      </c>
      <c r="D79" s="251"/>
      <c r="E79" s="252">
        <v>83.972999999999999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46"/>
      <c r="D80" s="241"/>
      <c r="E80" s="241"/>
      <c r="F80" s="241"/>
      <c r="G80" s="24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2">
        <v>16</v>
      </c>
      <c r="B81" s="233" t="s">
        <v>282</v>
      </c>
      <c r="C81" s="244" t="s">
        <v>283</v>
      </c>
      <c r="D81" s="234" t="s">
        <v>256</v>
      </c>
      <c r="E81" s="235">
        <v>2964.828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210</v>
      </c>
      <c r="S81" s="237" t="s">
        <v>145</v>
      </c>
      <c r="T81" s="238" t="s">
        <v>211</v>
      </c>
      <c r="U81" s="220">
        <v>0.128</v>
      </c>
      <c r="V81" s="220">
        <f>ROUND(E81*U81,2)</f>
        <v>379.5</v>
      </c>
      <c r="W81" s="220"/>
      <c r="X81" s="220" t="s">
        <v>212</v>
      </c>
      <c r="Y81" s="220" t="s">
        <v>148</v>
      </c>
      <c r="Z81" s="210"/>
      <c r="AA81" s="210"/>
      <c r="AB81" s="210"/>
      <c r="AC81" s="210"/>
      <c r="AD81" s="210"/>
      <c r="AE81" s="210"/>
      <c r="AF81" s="210"/>
      <c r="AG81" s="210" t="s">
        <v>213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4" t="s">
        <v>284</v>
      </c>
      <c r="D82" s="253"/>
      <c r="E82" s="253"/>
      <c r="F82" s="253"/>
      <c r="G82" s="253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215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5" t="s">
        <v>654</v>
      </c>
      <c r="D83" s="251"/>
      <c r="E83" s="252">
        <v>781.5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3" x14ac:dyDescent="0.2">
      <c r="A84" s="217"/>
      <c r="B84" s="218"/>
      <c r="C84" s="255" t="s">
        <v>655</v>
      </c>
      <c r="D84" s="251"/>
      <c r="E84" s="252">
        <v>2183.328</v>
      </c>
      <c r="F84" s="220"/>
      <c r="G84" s="220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217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46"/>
      <c r="D85" s="241"/>
      <c r="E85" s="241"/>
      <c r="F85" s="241"/>
      <c r="G85" s="241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152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2">
        <v>17</v>
      </c>
      <c r="B86" s="233" t="s">
        <v>290</v>
      </c>
      <c r="C86" s="244" t="s">
        <v>291</v>
      </c>
      <c r="D86" s="234" t="s">
        <v>256</v>
      </c>
      <c r="E86" s="235">
        <v>56.809559999999998</v>
      </c>
      <c r="F86" s="236"/>
      <c r="G86" s="237">
        <f>ROUND(E86*F86,2)</f>
        <v>0</v>
      </c>
      <c r="H86" s="236"/>
      <c r="I86" s="237">
        <f>ROUND(E86*H86,2)</f>
        <v>0</v>
      </c>
      <c r="J86" s="236"/>
      <c r="K86" s="237">
        <f>ROUND(E86*J86,2)</f>
        <v>0</v>
      </c>
      <c r="L86" s="237">
        <v>21</v>
      </c>
      <c r="M86" s="237">
        <f>G86*(1+L86/100)</f>
        <v>0</v>
      </c>
      <c r="N86" s="235">
        <v>0</v>
      </c>
      <c r="O86" s="235">
        <f>ROUND(E86*N86,2)</f>
        <v>0</v>
      </c>
      <c r="P86" s="235">
        <v>0</v>
      </c>
      <c r="Q86" s="235">
        <f>ROUND(E86*P86,2)</f>
        <v>0</v>
      </c>
      <c r="R86" s="237" t="s">
        <v>210</v>
      </c>
      <c r="S86" s="237" t="s">
        <v>145</v>
      </c>
      <c r="T86" s="238" t="s">
        <v>211</v>
      </c>
      <c r="U86" s="220">
        <v>0.107</v>
      </c>
      <c r="V86" s="220">
        <f>ROUND(E86*U86,2)</f>
        <v>6.08</v>
      </c>
      <c r="W86" s="220"/>
      <c r="X86" s="220" t="s">
        <v>212</v>
      </c>
      <c r="Y86" s="220" t="s">
        <v>148</v>
      </c>
      <c r="Z86" s="210"/>
      <c r="AA86" s="210"/>
      <c r="AB86" s="210"/>
      <c r="AC86" s="210"/>
      <c r="AD86" s="210"/>
      <c r="AE86" s="210"/>
      <c r="AF86" s="210"/>
      <c r="AG86" s="210" t="s">
        <v>213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4" t="s">
        <v>292</v>
      </c>
      <c r="D87" s="253"/>
      <c r="E87" s="253"/>
      <c r="F87" s="253"/>
      <c r="G87" s="253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215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5" t="s">
        <v>656</v>
      </c>
      <c r="D88" s="251"/>
      <c r="E88" s="252">
        <v>56.809559999999998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217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6"/>
      <c r="D89" s="241"/>
      <c r="E89" s="241"/>
      <c r="F89" s="241"/>
      <c r="G89" s="241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2">
        <v>18</v>
      </c>
      <c r="B90" s="233" t="s">
        <v>657</v>
      </c>
      <c r="C90" s="244" t="s">
        <v>658</v>
      </c>
      <c r="D90" s="234" t="s">
        <v>256</v>
      </c>
      <c r="E90" s="235">
        <v>135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9.4000000000000004E-3</v>
      </c>
      <c r="O90" s="235">
        <f>ROUND(E90*N90,2)</f>
        <v>1.27</v>
      </c>
      <c r="P90" s="235">
        <v>0</v>
      </c>
      <c r="Q90" s="235">
        <f>ROUND(E90*P90,2)</f>
        <v>0</v>
      </c>
      <c r="R90" s="237" t="s">
        <v>257</v>
      </c>
      <c r="S90" s="237" t="s">
        <v>145</v>
      </c>
      <c r="T90" s="238" t="s">
        <v>211</v>
      </c>
      <c r="U90" s="220">
        <v>0.86399999999999999</v>
      </c>
      <c r="V90" s="220">
        <f>ROUND(E90*U90,2)</f>
        <v>116.64</v>
      </c>
      <c r="W90" s="220"/>
      <c r="X90" s="220" t="s">
        <v>212</v>
      </c>
      <c r="Y90" s="220" t="s">
        <v>148</v>
      </c>
      <c r="Z90" s="210"/>
      <c r="AA90" s="210"/>
      <c r="AB90" s="210"/>
      <c r="AC90" s="210"/>
      <c r="AD90" s="210"/>
      <c r="AE90" s="210"/>
      <c r="AF90" s="210"/>
      <c r="AG90" s="210" t="s">
        <v>213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659</v>
      </c>
      <c r="D91" s="253"/>
      <c r="E91" s="253"/>
      <c r="F91" s="253"/>
      <c r="G91" s="25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7" t="s">
        <v>660</v>
      </c>
      <c r="D92" s="242"/>
      <c r="E92" s="242"/>
      <c r="F92" s="242"/>
      <c r="G92" s="242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5" t="s">
        <v>661</v>
      </c>
      <c r="D93" s="251"/>
      <c r="E93" s="252">
        <v>135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/>
      <c r="D94" s="241"/>
      <c r="E94" s="241"/>
      <c r="F94" s="241"/>
      <c r="G94" s="24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2">
        <v>19</v>
      </c>
      <c r="B95" s="233" t="s">
        <v>662</v>
      </c>
      <c r="C95" s="244" t="s">
        <v>663</v>
      </c>
      <c r="D95" s="234" t="s">
        <v>256</v>
      </c>
      <c r="E95" s="235">
        <v>135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0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257</v>
      </c>
      <c r="S95" s="237" t="s">
        <v>145</v>
      </c>
      <c r="T95" s="238" t="s">
        <v>211</v>
      </c>
      <c r="U95" s="220">
        <v>0.371</v>
      </c>
      <c r="V95" s="220">
        <f>ROUND(E95*U95,2)</f>
        <v>50.09</v>
      </c>
      <c r="W95" s="220"/>
      <c r="X95" s="220" t="s">
        <v>212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213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659</v>
      </c>
      <c r="D96" s="253"/>
      <c r="E96" s="253"/>
      <c r="F96" s="253"/>
      <c r="G96" s="25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7" t="s">
        <v>660</v>
      </c>
      <c r="D97" s="242"/>
      <c r="E97" s="242"/>
      <c r="F97" s="242"/>
      <c r="G97" s="242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5" t="s">
        <v>661</v>
      </c>
      <c r="D98" s="251"/>
      <c r="E98" s="252">
        <v>135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217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6"/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152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2.5" outlineLevel="1" x14ac:dyDescent="0.2">
      <c r="A100" s="232">
        <v>20</v>
      </c>
      <c r="B100" s="233" t="s">
        <v>393</v>
      </c>
      <c r="C100" s="244" t="s">
        <v>394</v>
      </c>
      <c r="D100" s="234" t="s">
        <v>297</v>
      </c>
      <c r="E100" s="235">
        <v>0.15173</v>
      </c>
      <c r="F100" s="236"/>
      <c r="G100" s="237">
        <f>ROUND(E100*F100,2)</f>
        <v>0</v>
      </c>
      <c r="H100" s="236"/>
      <c r="I100" s="237">
        <f>ROUND(E100*H100,2)</f>
        <v>0</v>
      </c>
      <c r="J100" s="236"/>
      <c r="K100" s="237">
        <f>ROUND(E100*J100,2)</f>
        <v>0</v>
      </c>
      <c r="L100" s="237">
        <v>21</v>
      </c>
      <c r="M100" s="237">
        <f>G100*(1+L100/100)</f>
        <v>0</v>
      </c>
      <c r="N100" s="235">
        <v>0</v>
      </c>
      <c r="O100" s="235">
        <f>ROUND(E100*N100,2)</f>
        <v>0</v>
      </c>
      <c r="P100" s="235">
        <v>0</v>
      </c>
      <c r="Q100" s="235">
        <f>ROUND(E100*P100,2)</f>
        <v>0</v>
      </c>
      <c r="R100" s="237" t="s">
        <v>210</v>
      </c>
      <c r="S100" s="237" t="s">
        <v>145</v>
      </c>
      <c r="T100" s="238" t="s">
        <v>211</v>
      </c>
      <c r="U100" s="220">
        <v>37.799999999999997</v>
      </c>
      <c r="V100" s="220">
        <f>ROUND(E100*U100,2)</f>
        <v>5.74</v>
      </c>
      <c r="W100" s="220"/>
      <c r="X100" s="220" t="s">
        <v>212</v>
      </c>
      <c r="Y100" s="220" t="s">
        <v>148</v>
      </c>
      <c r="Z100" s="210"/>
      <c r="AA100" s="210"/>
      <c r="AB100" s="210"/>
      <c r="AC100" s="210"/>
      <c r="AD100" s="210"/>
      <c r="AE100" s="210"/>
      <c r="AF100" s="210"/>
      <c r="AG100" s="210" t="s">
        <v>213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4" t="s">
        <v>395</v>
      </c>
      <c r="D101" s="253"/>
      <c r="E101" s="253"/>
      <c r="F101" s="253"/>
      <c r="G101" s="253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215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5" t="s">
        <v>626</v>
      </c>
      <c r="D102" s="251"/>
      <c r="E102" s="252">
        <v>0.15173</v>
      </c>
      <c r="F102" s="220"/>
      <c r="G102" s="22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217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46"/>
      <c r="D103" s="241"/>
      <c r="E103" s="241"/>
      <c r="F103" s="241"/>
      <c r="G103" s="241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152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32">
        <v>21</v>
      </c>
      <c r="B104" s="233" t="s">
        <v>396</v>
      </c>
      <c r="C104" s="244" t="s">
        <v>397</v>
      </c>
      <c r="D104" s="234" t="s">
        <v>297</v>
      </c>
      <c r="E104" s="235">
        <v>0.28383999999999998</v>
      </c>
      <c r="F104" s="236"/>
      <c r="G104" s="237">
        <f>ROUND(E104*F104,2)</f>
        <v>0</v>
      </c>
      <c r="H104" s="236"/>
      <c r="I104" s="237">
        <f>ROUND(E104*H104,2)</f>
        <v>0</v>
      </c>
      <c r="J104" s="236"/>
      <c r="K104" s="237">
        <f>ROUND(E104*J104,2)</f>
        <v>0</v>
      </c>
      <c r="L104" s="237">
        <v>21</v>
      </c>
      <c r="M104" s="237">
        <f>G104*(1+L104/100)</f>
        <v>0</v>
      </c>
      <c r="N104" s="235">
        <v>0</v>
      </c>
      <c r="O104" s="235">
        <f>ROUND(E104*N104,2)</f>
        <v>0</v>
      </c>
      <c r="P104" s="235">
        <v>0</v>
      </c>
      <c r="Q104" s="235">
        <f>ROUND(E104*P104,2)</f>
        <v>0</v>
      </c>
      <c r="R104" s="237" t="s">
        <v>210</v>
      </c>
      <c r="S104" s="237" t="s">
        <v>145</v>
      </c>
      <c r="T104" s="238" t="s">
        <v>211</v>
      </c>
      <c r="U104" s="220">
        <v>161</v>
      </c>
      <c r="V104" s="220">
        <f>ROUND(E104*U104,2)</f>
        <v>45.7</v>
      </c>
      <c r="W104" s="220"/>
      <c r="X104" s="220" t="s">
        <v>212</v>
      </c>
      <c r="Y104" s="220" t="s">
        <v>148</v>
      </c>
      <c r="Z104" s="210"/>
      <c r="AA104" s="210"/>
      <c r="AB104" s="210"/>
      <c r="AC104" s="210"/>
      <c r="AD104" s="210"/>
      <c r="AE104" s="210"/>
      <c r="AF104" s="210"/>
      <c r="AG104" s="210" t="s">
        <v>213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4" t="s">
        <v>395</v>
      </c>
      <c r="D105" s="253"/>
      <c r="E105" s="253"/>
      <c r="F105" s="253"/>
      <c r="G105" s="253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215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5" t="s">
        <v>627</v>
      </c>
      <c r="D106" s="251"/>
      <c r="E106" s="252">
        <v>0.28383999999999998</v>
      </c>
      <c r="F106" s="220"/>
      <c r="G106" s="22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217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46"/>
      <c r="D107" s="241"/>
      <c r="E107" s="241"/>
      <c r="F107" s="241"/>
      <c r="G107" s="241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152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32">
        <v>22</v>
      </c>
      <c r="B108" s="233" t="s">
        <v>301</v>
      </c>
      <c r="C108" s="244" t="s">
        <v>302</v>
      </c>
      <c r="D108" s="234" t="s">
        <v>303</v>
      </c>
      <c r="E108" s="235">
        <v>2045.1849999999999</v>
      </c>
      <c r="F108" s="236"/>
      <c r="G108" s="237">
        <f>ROUND(E108*F108,2)</f>
        <v>0</v>
      </c>
      <c r="H108" s="236"/>
      <c r="I108" s="237">
        <f>ROUND(E108*H108,2)</f>
        <v>0</v>
      </c>
      <c r="J108" s="236"/>
      <c r="K108" s="237">
        <f>ROUND(E108*J108,2)</f>
        <v>0</v>
      </c>
      <c r="L108" s="237">
        <v>21</v>
      </c>
      <c r="M108" s="237">
        <f>G108*(1+L108/100)</f>
        <v>0</v>
      </c>
      <c r="N108" s="235">
        <v>0</v>
      </c>
      <c r="O108" s="235">
        <f>ROUND(E108*N108,2)</f>
        <v>0</v>
      </c>
      <c r="P108" s="235">
        <v>0</v>
      </c>
      <c r="Q108" s="235">
        <f>ROUND(E108*P108,2)</f>
        <v>0</v>
      </c>
      <c r="R108" s="237"/>
      <c r="S108" s="237" t="s">
        <v>169</v>
      </c>
      <c r="T108" s="238" t="s">
        <v>146</v>
      </c>
      <c r="U108" s="220">
        <v>0</v>
      </c>
      <c r="V108" s="220">
        <f>ROUND(E108*U108,2)</f>
        <v>0</v>
      </c>
      <c r="W108" s="220"/>
      <c r="X108" s="220" t="s">
        <v>212</v>
      </c>
      <c r="Y108" s="220" t="s">
        <v>148</v>
      </c>
      <c r="Z108" s="210"/>
      <c r="AA108" s="210"/>
      <c r="AB108" s="210"/>
      <c r="AC108" s="210"/>
      <c r="AD108" s="210"/>
      <c r="AE108" s="210"/>
      <c r="AF108" s="210"/>
      <c r="AG108" s="210" t="s">
        <v>213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2" x14ac:dyDescent="0.2">
      <c r="A109" s="217"/>
      <c r="B109" s="218"/>
      <c r="C109" s="245" t="s">
        <v>304</v>
      </c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151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47" t="s">
        <v>305</v>
      </c>
      <c r="D110" s="242"/>
      <c r="E110" s="242"/>
      <c r="F110" s="242"/>
      <c r="G110" s="242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151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47" t="s">
        <v>306</v>
      </c>
      <c r="D111" s="242"/>
      <c r="E111" s="242"/>
      <c r="F111" s="242"/>
      <c r="G111" s="242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151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47" t="s">
        <v>307</v>
      </c>
      <c r="D112" s="242"/>
      <c r="E112" s="242"/>
      <c r="F112" s="242"/>
      <c r="G112" s="242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151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5" t="s">
        <v>664</v>
      </c>
      <c r="D113" s="251"/>
      <c r="E113" s="252">
        <v>2045.1849999999999</v>
      </c>
      <c r="F113" s="220"/>
      <c r="G113" s="220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217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46"/>
      <c r="D114" s="241"/>
      <c r="E114" s="241"/>
      <c r="F114" s="241"/>
      <c r="G114" s="241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152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">
      <c r="A115" s="232">
        <v>23</v>
      </c>
      <c r="B115" s="233" t="s">
        <v>311</v>
      </c>
      <c r="C115" s="244" t="s">
        <v>312</v>
      </c>
      <c r="D115" s="234" t="s">
        <v>303</v>
      </c>
      <c r="E115" s="235">
        <v>40.271000000000001</v>
      </c>
      <c r="F115" s="236"/>
      <c r="G115" s="237">
        <f>ROUND(E115*F115,2)</f>
        <v>0</v>
      </c>
      <c r="H115" s="236"/>
      <c r="I115" s="237">
        <f>ROUND(E115*H115,2)</f>
        <v>0</v>
      </c>
      <c r="J115" s="236"/>
      <c r="K115" s="237">
        <f>ROUND(E115*J115,2)</f>
        <v>0</v>
      </c>
      <c r="L115" s="237">
        <v>21</v>
      </c>
      <c r="M115" s="237">
        <f>G115*(1+L115/100)</f>
        <v>0</v>
      </c>
      <c r="N115" s="235">
        <v>0</v>
      </c>
      <c r="O115" s="235">
        <f>ROUND(E115*N115,2)</f>
        <v>0</v>
      </c>
      <c r="P115" s="235">
        <v>0</v>
      </c>
      <c r="Q115" s="235">
        <f>ROUND(E115*P115,2)</f>
        <v>0</v>
      </c>
      <c r="R115" s="237"/>
      <c r="S115" s="237" t="s">
        <v>169</v>
      </c>
      <c r="T115" s="238" t="s">
        <v>146</v>
      </c>
      <c r="U115" s="220">
        <v>0</v>
      </c>
      <c r="V115" s="220">
        <f>ROUND(E115*U115,2)</f>
        <v>0</v>
      </c>
      <c r="W115" s="220"/>
      <c r="X115" s="220" t="s">
        <v>212</v>
      </c>
      <c r="Y115" s="220" t="s">
        <v>148</v>
      </c>
      <c r="Z115" s="210"/>
      <c r="AA115" s="210"/>
      <c r="AB115" s="210"/>
      <c r="AC115" s="210"/>
      <c r="AD115" s="210"/>
      <c r="AE115" s="210"/>
      <c r="AF115" s="210"/>
      <c r="AG115" s="210" t="s">
        <v>213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2" x14ac:dyDescent="0.2">
      <c r="A116" s="217"/>
      <c r="B116" s="218"/>
      <c r="C116" s="245" t="s">
        <v>304</v>
      </c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151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47" t="s">
        <v>313</v>
      </c>
      <c r="D117" s="242"/>
      <c r="E117" s="242"/>
      <c r="F117" s="242"/>
      <c r="G117" s="242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151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7" t="s">
        <v>314</v>
      </c>
      <c r="D118" s="242"/>
      <c r="E118" s="242"/>
      <c r="F118" s="242"/>
      <c r="G118" s="242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151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47" t="s">
        <v>315</v>
      </c>
      <c r="D119" s="242"/>
      <c r="E119" s="242"/>
      <c r="F119" s="242"/>
      <c r="G119" s="242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151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5" t="s">
        <v>649</v>
      </c>
      <c r="D120" s="251"/>
      <c r="E120" s="252">
        <v>9.8710000000000004</v>
      </c>
      <c r="F120" s="220"/>
      <c r="G120" s="22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217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55" t="s">
        <v>650</v>
      </c>
      <c r="D121" s="251"/>
      <c r="E121" s="252">
        <v>30.4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217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6"/>
      <c r="D122" s="241"/>
      <c r="E122" s="241"/>
      <c r="F122" s="241"/>
      <c r="G122" s="241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2">
        <v>24</v>
      </c>
      <c r="B123" s="233" t="s">
        <v>401</v>
      </c>
      <c r="C123" s="244" t="s">
        <v>402</v>
      </c>
      <c r="D123" s="234" t="s">
        <v>297</v>
      </c>
      <c r="E123" s="235">
        <v>0.43556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0.1</v>
      </c>
      <c r="O123" s="235">
        <f>ROUND(E123*N123,2)</f>
        <v>0.04</v>
      </c>
      <c r="P123" s="235">
        <v>0</v>
      </c>
      <c r="Q123" s="235">
        <f>ROUND(E123*P123,2)</f>
        <v>0</v>
      </c>
      <c r="R123" s="237"/>
      <c r="S123" s="237" t="s">
        <v>169</v>
      </c>
      <c r="T123" s="238" t="s">
        <v>146</v>
      </c>
      <c r="U123" s="220">
        <v>0</v>
      </c>
      <c r="V123" s="220">
        <f>ROUND(E123*U123,2)</f>
        <v>0</v>
      </c>
      <c r="W123" s="220"/>
      <c r="X123" s="220" t="s">
        <v>212</v>
      </c>
      <c r="Y123" s="220" t="s">
        <v>148</v>
      </c>
      <c r="Z123" s="210"/>
      <c r="AA123" s="210"/>
      <c r="AB123" s="210"/>
      <c r="AC123" s="210"/>
      <c r="AD123" s="210"/>
      <c r="AE123" s="210"/>
      <c r="AF123" s="210"/>
      <c r="AG123" s="210" t="s">
        <v>213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45" t="s">
        <v>403</v>
      </c>
      <c r="D124" s="240"/>
      <c r="E124" s="240"/>
      <c r="F124" s="240"/>
      <c r="G124" s="24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151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626</v>
      </c>
      <c r="D125" s="251"/>
      <c r="E125" s="252">
        <v>0.15173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3" x14ac:dyDescent="0.2">
      <c r="A126" s="217"/>
      <c r="B126" s="218"/>
      <c r="C126" s="255" t="s">
        <v>627</v>
      </c>
      <c r="D126" s="251"/>
      <c r="E126" s="252">
        <v>0.28383999999999998</v>
      </c>
      <c r="F126" s="220"/>
      <c r="G126" s="220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217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6"/>
      <c r="D127" s="241"/>
      <c r="E127" s="241"/>
      <c r="F127" s="241"/>
      <c r="G127" s="241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152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32">
        <v>25</v>
      </c>
      <c r="B128" s="233" t="s">
        <v>316</v>
      </c>
      <c r="C128" s="244" t="s">
        <v>317</v>
      </c>
      <c r="D128" s="234" t="s">
        <v>318</v>
      </c>
      <c r="E128" s="235">
        <v>83.298389999999998</v>
      </c>
      <c r="F128" s="236"/>
      <c r="G128" s="237">
        <f>ROUND(E128*F128,2)</f>
        <v>0</v>
      </c>
      <c r="H128" s="236"/>
      <c r="I128" s="237">
        <f>ROUND(E128*H128,2)</f>
        <v>0</v>
      </c>
      <c r="J128" s="236"/>
      <c r="K128" s="237">
        <f>ROUND(E128*J128,2)</f>
        <v>0</v>
      </c>
      <c r="L128" s="237">
        <v>21</v>
      </c>
      <c r="M128" s="237">
        <f>G128*(1+L128/100)</f>
        <v>0</v>
      </c>
      <c r="N128" s="235">
        <v>1E-3</v>
      </c>
      <c r="O128" s="235">
        <f>ROUND(E128*N128,2)</f>
        <v>0.08</v>
      </c>
      <c r="P128" s="235">
        <v>0</v>
      </c>
      <c r="Q128" s="235">
        <f>ROUND(E128*P128,2)</f>
        <v>0</v>
      </c>
      <c r="R128" s="237" t="s">
        <v>319</v>
      </c>
      <c r="S128" s="237" t="s">
        <v>145</v>
      </c>
      <c r="T128" s="238" t="s">
        <v>211</v>
      </c>
      <c r="U128" s="220">
        <v>0</v>
      </c>
      <c r="V128" s="220">
        <f>ROUND(E128*U128,2)</f>
        <v>0</v>
      </c>
      <c r="W128" s="220"/>
      <c r="X128" s="220" t="s">
        <v>320</v>
      </c>
      <c r="Y128" s="220" t="s">
        <v>148</v>
      </c>
      <c r="Z128" s="210"/>
      <c r="AA128" s="210"/>
      <c r="AB128" s="210"/>
      <c r="AC128" s="210"/>
      <c r="AD128" s="210"/>
      <c r="AE128" s="210"/>
      <c r="AF128" s="210"/>
      <c r="AG128" s="210" t="s">
        <v>321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5" t="s">
        <v>665</v>
      </c>
      <c r="D129" s="251"/>
      <c r="E129" s="252">
        <v>2.51919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5" t="s">
        <v>666</v>
      </c>
      <c r="D130" s="251"/>
      <c r="E130" s="252">
        <v>80.779200000000003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217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6"/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25" t="s">
        <v>140</v>
      </c>
      <c r="B132" s="226" t="s">
        <v>101</v>
      </c>
      <c r="C132" s="243" t="s">
        <v>102</v>
      </c>
      <c r="D132" s="227"/>
      <c r="E132" s="228"/>
      <c r="F132" s="229"/>
      <c r="G132" s="229">
        <f>SUMIF(AG133:AG135,"&lt;&gt;NOR",G133:G135)</f>
        <v>0</v>
      </c>
      <c r="H132" s="229"/>
      <c r="I132" s="229">
        <f>SUM(I133:I135)</f>
        <v>0</v>
      </c>
      <c r="J132" s="229"/>
      <c r="K132" s="229">
        <f>SUM(K133:K135)</f>
        <v>0</v>
      </c>
      <c r="L132" s="229"/>
      <c r="M132" s="229">
        <f>SUM(M133:M135)</f>
        <v>0</v>
      </c>
      <c r="N132" s="228"/>
      <c r="O132" s="228">
        <f>SUM(O133:O135)</f>
        <v>0</v>
      </c>
      <c r="P132" s="228"/>
      <c r="Q132" s="228">
        <f>SUM(Q133:Q135)</f>
        <v>0</v>
      </c>
      <c r="R132" s="229"/>
      <c r="S132" s="229"/>
      <c r="T132" s="230"/>
      <c r="U132" s="224"/>
      <c r="V132" s="224">
        <f>SUM(V133:V135)</f>
        <v>0.32</v>
      </c>
      <c r="W132" s="224"/>
      <c r="X132" s="224"/>
      <c r="Y132" s="224"/>
      <c r="AG132" t="s">
        <v>141</v>
      </c>
    </row>
    <row r="133" spans="1:60" ht="22.5" outlineLevel="1" x14ac:dyDescent="0.2">
      <c r="A133" s="232">
        <v>26</v>
      </c>
      <c r="B133" s="233" t="s">
        <v>345</v>
      </c>
      <c r="C133" s="244" t="s">
        <v>346</v>
      </c>
      <c r="D133" s="234" t="s">
        <v>347</v>
      </c>
      <c r="E133" s="235">
        <v>1.39585</v>
      </c>
      <c r="F133" s="236"/>
      <c r="G133" s="237">
        <f>ROUND(E133*F133,2)</f>
        <v>0</v>
      </c>
      <c r="H133" s="236"/>
      <c r="I133" s="237">
        <f>ROUND(E133*H133,2)</f>
        <v>0</v>
      </c>
      <c r="J133" s="236"/>
      <c r="K133" s="237">
        <f>ROUND(E133*J133,2)</f>
        <v>0</v>
      </c>
      <c r="L133" s="237">
        <v>21</v>
      </c>
      <c r="M133" s="237">
        <f>G133*(1+L133/100)</f>
        <v>0</v>
      </c>
      <c r="N133" s="235">
        <v>0</v>
      </c>
      <c r="O133" s="235">
        <f>ROUND(E133*N133,2)</f>
        <v>0</v>
      </c>
      <c r="P133" s="235">
        <v>0</v>
      </c>
      <c r="Q133" s="235">
        <f>ROUND(E133*P133,2)</f>
        <v>0</v>
      </c>
      <c r="R133" s="237" t="s">
        <v>327</v>
      </c>
      <c r="S133" s="237" t="s">
        <v>145</v>
      </c>
      <c r="T133" s="238" t="s">
        <v>146</v>
      </c>
      <c r="U133" s="220">
        <v>0.23200000000000001</v>
      </c>
      <c r="V133" s="220">
        <f>ROUND(E133*U133,2)</f>
        <v>0.32</v>
      </c>
      <c r="W133" s="220"/>
      <c r="X133" s="220" t="s">
        <v>348</v>
      </c>
      <c r="Y133" s="220" t="s">
        <v>148</v>
      </c>
      <c r="Z133" s="210"/>
      <c r="AA133" s="210"/>
      <c r="AB133" s="210"/>
      <c r="AC133" s="210"/>
      <c r="AD133" s="210"/>
      <c r="AE133" s="210"/>
      <c r="AF133" s="210"/>
      <c r="AG133" s="210" t="s">
        <v>349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4" t="s">
        <v>350</v>
      </c>
      <c r="D134" s="253"/>
      <c r="E134" s="253"/>
      <c r="F134" s="253"/>
      <c r="G134" s="253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215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46"/>
      <c r="D135" s="241"/>
      <c r="E135" s="241"/>
      <c r="F135" s="241"/>
      <c r="G135" s="241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3"/>
      <c r="B136" s="4"/>
      <c r="C136" s="248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126</v>
      </c>
    </row>
    <row r="137" spans="1:60" x14ac:dyDescent="0.2">
      <c r="A137" s="213"/>
      <c r="B137" s="214" t="s">
        <v>29</v>
      </c>
      <c r="C137" s="249"/>
      <c r="D137" s="215"/>
      <c r="E137" s="216"/>
      <c r="F137" s="216"/>
      <c r="G137" s="231">
        <f>G8+G132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204</v>
      </c>
    </row>
    <row r="138" spans="1:60" x14ac:dyDescent="0.2">
      <c r="C138" s="250"/>
      <c r="D138" s="10"/>
      <c r="AG138" t="s">
        <v>205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rWIS84wa0307DdGDxjI82K5Zat8YT3VfXedo1jvZHPYv4IxirNN4zHixPbjlkHKgpWyr8Z5SuGzEtdDp6luiQ==" saltValue="lP/aLWkEc4cmqlgbxf5BBA==" spinCount="100000" sheet="1" formatRows="0"/>
  <mergeCells count="66">
    <mergeCell ref="C122:G122"/>
    <mergeCell ref="C124:G124"/>
    <mergeCell ref="C127:G127"/>
    <mergeCell ref="C131:G131"/>
    <mergeCell ref="C134:G134"/>
    <mergeCell ref="C135:G135"/>
    <mergeCell ref="C112:G112"/>
    <mergeCell ref="C114:G114"/>
    <mergeCell ref="C116:G116"/>
    <mergeCell ref="C117:G117"/>
    <mergeCell ref="C118:G118"/>
    <mergeCell ref="C119:G119"/>
    <mergeCell ref="C103:G103"/>
    <mergeCell ref="C105:G105"/>
    <mergeCell ref="C107:G107"/>
    <mergeCell ref="C109:G109"/>
    <mergeCell ref="C110:G110"/>
    <mergeCell ref="C111:G111"/>
    <mergeCell ref="C92:G92"/>
    <mergeCell ref="C94:G94"/>
    <mergeCell ref="C96:G96"/>
    <mergeCell ref="C97:G97"/>
    <mergeCell ref="C99:G99"/>
    <mergeCell ref="C101:G101"/>
    <mergeCell ref="C80:G80"/>
    <mergeCell ref="C82:G82"/>
    <mergeCell ref="C85:G85"/>
    <mergeCell ref="C87:G87"/>
    <mergeCell ref="C89:G89"/>
    <mergeCell ref="C91:G91"/>
    <mergeCell ref="C68:G68"/>
    <mergeCell ref="C70:G70"/>
    <mergeCell ref="C72:G72"/>
    <mergeCell ref="C74:G74"/>
    <mergeCell ref="C76:G76"/>
    <mergeCell ref="C78:G78"/>
    <mergeCell ref="C52:G52"/>
    <mergeCell ref="C54:G54"/>
    <mergeCell ref="C56:G56"/>
    <mergeCell ref="C59:G59"/>
    <mergeCell ref="C63:G63"/>
    <mergeCell ref="C65:G65"/>
    <mergeCell ref="C37:G37"/>
    <mergeCell ref="C40:G40"/>
    <mergeCell ref="C42:G42"/>
    <mergeCell ref="C45:G45"/>
    <mergeCell ref="C47:G47"/>
    <mergeCell ref="C50:G50"/>
    <mergeCell ref="C25:G25"/>
    <mergeCell ref="C26:G26"/>
    <mergeCell ref="C29:G29"/>
    <mergeCell ref="C31:G31"/>
    <mergeCell ref="C34:G34"/>
    <mergeCell ref="C36:G36"/>
    <mergeCell ref="C14:G14"/>
    <mergeCell ref="C16:G16"/>
    <mergeCell ref="C18:G18"/>
    <mergeCell ref="C19:G19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5B1B-C0AE-4250-90FB-606189D4CFE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63</v>
      </c>
      <c r="C3" s="199" t="s">
        <v>52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64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SUMIF(AG9:AG110,"&lt;&gt;NOR",G9:G110)</f>
        <v>0</v>
      </c>
      <c r="H8" s="229"/>
      <c r="I8" s="229">
        <f>SUM(I9:I110)</f>
        <v>0</v>
      </c>
      <c r="J8" s="229"/>
      <c r="K8" s="229">
        <f>SUM(K9:K110)</f>
        <v>0</v>
      </c>
      <c r="L8" s="229"/>
      <c r="M8" s="229">
        <f>SUM(M9:M110)</f>
        <v>0</v>
      </c>
      <c r="N8" s="228"/>
      <c r="O8" s="228">
        <f>SUM(O9:O110)</f>
        <v>0</v>
      </c>
      <c r="P8" s="228"/>
      <c r="Q8" s="228">
        <f>SUM(Q9:Q110)</f>
        <v>0</v>
      </c>
      <c r="R8" s="229"/>
      <c r="S8" s="229"/>
      <c r="T8" s="230"/>
      <c r="U8" s="224"/>
      <c r="V8" s="224">
        <f>SUM(V9:V110)</f>
        <v>282.54999999999995</v>
      </c>
      <c r="W8" s="224"/>
      <c r="X8" s="224"/>
      <c r="Y8" s="224"/>
      <c r="AG8" t="s">
        <v>141</v>
      </c>
    </row>
    <row r="9" spans="1:60" ht="22.5" outlineLevel="1" x14ac:dyDescent="0.2">
      <c r="A9" s="232">
        <v>1</v>
      </c>
      <c r="B9" s="233" t="s">
        <v>351</v>
      </c>
      <c r="C9" s="244" t="s">
        <v>352</v>
      </c>
      <c r="D9" s="234" t="s">
        <v>297</v>
      </c>
      <c r="E9" s="235">
        <v>3.1210000000000002E-2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68.63</v>
      </c>
      <c r="V9" s="220">
        <f>ROUND(E9*U9,2)</f>
        <v>2.14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353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667</v>
      </c>
      <c r="D11" s="251"/>
      <c r="E11" s="252">
        <v>3.1210000000000002E-2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2">
        <v>2</v>
      </c>
      <c r="B13" s="233" t="s">
        <v>364</v>
      </c>
      <c r="C13" s="244" t="s">
        <v>365</v>
      </c>
      <c r="D13" s="234" t="s">
        <v>209</v>
      </c>
      <c r="E13" s="235">
        <v>25.98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0.10199999999999999</v>
      </c>
      <c r="V13" s="220">
        <f>ROUND(E13*U13,2)</f>
        <v>2.65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214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7" t="s">
        <v>222</v>
      </c>
      <c r="D15" s="242"/>
      <c r="E15" s="242"/>
      <c r="F15" s="242"/>
      <c r="G15" s="242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668</v>
      </c>
      <c r="D16" s="251"/>
      <c r="E16" s="252">
        <v>14.586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217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55" t="s">
        <v>669</v>
      </c>
      <c r="D17" s="251"/>
      <c r="E17" s="252">
        <v>11.394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217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46"/>
      <c r="D18" s="241"/>
      <c r="E18" s="241"/>
      <c r="F18" s="241"/>
      <c r="G18" s="241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152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2">
        <v>3</v>
      </c>
      <c r="B19" s="233" t="s">
        <v>219</v>
      </c>
      <c r="C19" s="244" t="s">
        <v>220</v>
      </c>
      <c r="D19" s="234" t="s">
        <v>209</v>
      </c>
      <c r="E19" s="235">
        <v>188.01124999999999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210</v>
      </c>
      <c r="S19" s="237" t="s">
        <v>145</v>
      </c>
      <c r="T19" s="238" t="s">
        <v>211</v>
      </c>
      <c r="U19" s="220">
        <v>0.22800000000000001</v>
      </c>
      <c r="V19" s="220">
        <f>ROUND(E19*U19,2)</f>
        <v>42.87</v>
      </c>
      <c r="W19" s="220"/>
      <c r="X19" s="220" t="s">
        <v>212</v>
      </c>
      <c r="Y19" s="220" t="s">
        <v>148</v>
      </c>
      <c r="Z19" s="210"/>
      <c r="AA19" s="210"/>
      <c r="AB19" s="210"/>
      <c r="AC19" s="210"/>
      <c r="AD19" s="210"/>
      <c r="AE19" s="210"/>
      <c r="AF19" s="210"/>
      <c r="AG19" s="210" t="s">
        <v>213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4" t="s">
        <v>221</v>
      </c>
      <c r="D20" s="253"/>
      <c r="E20" s="253"/>
      <c r="F20" s="253"/>
      <c r="G20" s="253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39" t="str">
        <f>C20</f>
        <v>se svislým přemístění výkopku do 4 m a s přehozením výkopku na vzdálenost do 3 m nebo s naložením na dopravní prostředek,</v>
      </c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7" t="s">
        <v>222</v>
      </c>
      <c r="D21" s="242"/>
      <c r="E21" s="242"/>
      <c r="F21" s="242"/>
      <c r="G21" s="242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151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5" t="s">
        <v>670</v>
      </c>
      <c r="D22" s="251"/>
      <c r="E22" s="252">
        <v>91.991249999999994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217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55" t="s">
        <v>671</v>
      </c>
      <c r="D23" s="251"/>
      <c r="E23" s="252">
        <v>40.770000000000003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5" t="s">
        <v>672</v>
      </c>
      <c r="D24" s="251"/>
      <c r="E24" s="252">
        <v>35.3675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217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5" t="s">
        <v>673</v>
      </c>
      <c r="D25" s="251"/>
      <c r="E25" s="252">
        <v>19.8825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6"/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2">
        <v>4</v>
      </c>
      <c r="B27" s="233" t="s">
        <v>229</v>
      </c>
      <c r="C27" s="244" t="s">
        <v>230</v>
      </c>
      <c r="D27" s="234" t="s">
        <v>209</v>
      </c>
      <c r="E27" s="235">
        <v>37.602249999999998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210</v>
      </c>
      <c r="S27" s="237" t="s">
        <v>145</v>
      </c>
      <c r="T27" s="238" t="s">
        <v>211</v>
      </c>
      <c r="U27" s="220">
        <v>3.4000000000000002E-2</v>
      </c>
      <c r="V27" s="220">
        <f>ROUND(E27*U27,2)</f>
        <v>1.28</v>
      </c>
      <c r="W27" s="220"/>
      <c r="X27" s="220" t="s">
        <v>212</v>
      </c>
      <c r="Y27" s="220" t="s">
        <v>148</v>
      </c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4" t="s">
        <v>221</v>
      </c>
      <c r="D28" s="253"/>
      <c r="E28" s="253"/>
      <c r="F28" s="253"/>
      <c r="G28" s="253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39" t="str">
        <f>C28</f>
        <v>se svislým přemístění výkopku do 4 m a s přehozením výkopku na vzdálenost do 3 m nebo s naložením na dopravní prostředek,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55" t="s">
        <v>674</v>
      </c>
      <c r="D29" s="251"/>
      <c r="E29" s="252">
        <v>18.398250000000001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217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55" t="s">
        <v>675</v>
      </c>
      <c r="D30" s="251"/>
      <c r="E30" s="252">
        <v>8.1539999999999999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55" t="s">
        <v>676</v>
      </c>
      <c r="D31" s="251"/>
      <c r="E31" s="252">
        <v>7.0735000000000001</v>
      </c>
      <c r="F31" s="220"/>
      <c r="G31" s="22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217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3" x14ac:dyDescent="0.2">
      <c r="A32" s="217"/>
      <c r="B32" s="218"/>
      <c r="C32" s="255" t="s">
        <v>677</v>
      </c>
      <c r="D32" s="251"/>
      <c r="E32" s="252">
        <v>3.9765000000000001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217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6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152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32">
        <v>5</v>
      </c>
      <c r="B34" s="233" t="s">
        <v>369</v>
      </c>
      <c r="C34" s="244" t="s">
        <v>370</v>
      </c>
      <c r="D34" s="234" t="s">
        <v>209</v>
      </c>
      <c r="E34" s="235">
        <v>44.253749999999997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210</v>
      </c>
      <c r="S34" s="237" t="s">
        <v>145</v>
      </c>
      <c r="T34" s="238" t="s">
        <v>211</v>
      </c>
      <c r="U34" s="220">
        <v>0.12</v>
      </c>
      <c r="V34" s="220">
        <f>ROUND(E34*U34,2)</f>
        <v>5.31</v>
      </c>
      <c r="W34" s="220"/>
      <c r="X34" s="220" t="s">
        <v>212</v>
      </c>
      <c r="Y34" s="220" t="s">
        <v>148</v>
      </c>
      <c r="Z34" s="210"/>
      <c r="AA34" s="210"/>
      <c r="AB34" s="210"/>
      <c r="AC34" s="210"/>
      <c r="AD34" s="210"/>
      <c r="AE34" s="210"/>
      <c r="AF34" s="210"/>
      <c r="AG34" s="210" t="s">
        <v>213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ht="33.75" outlineLevel="2" x14ac:dyDescent="0.2">
      <c r="A35" s="217"/>
      <c r="B35" s="218"/>
      <c r="C35" s="254" t="s">
        <v>234</v>
      </c>
      <c r="D35" s="253"/>
      <c r="E35" s="253"/>
      <c r="F35" s="253"/>
      <c r="G35" s="253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39" t="str">
        <f>C35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47" t="s">
        <v>222</v>
      </c>
      <c r="D36" s="242"/>
      <c r="E36" s="242"/>
      <c r="F36" s="242"/>
      <c r="G36" s="242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151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55" t="s">
        <v>678</v>
      </c>
      <c r="D37" s="251"/>
      <c r="E37" s="252">
        <v>30.66375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217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55" t="s">
        <v>679</v>
      </c>
      <c r="D38" s="251"/>
      <c r="E38" s="252">
        <v>13.59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6"/>
      <c r="D39" s="241"/>
      <c r="E39" s="241"/>
      <c r="F39" s="241"/>
      <c r="G39" s="241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2">
        <v>6</v>
      </c>
      <c r="B40" s="233" t="s">
        <v>237</v>
      </c>
      <c r="C40" s="244" t="s">
        <v>238</v>
      </c>
      <c r="D40" s="234" t="s">
        <v>209</v>
      </c>
      <c r="E40" s="235">
        <v>8.8507499999999997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 t="s">
        <v>210</v>
      </c>
      <c r="S40" s="237" t="s">
        <v>145</v>
      </c>
      <c r="T40" s="238" t="s">
        <v>211</v>
      </c>
      <c r="U40" s="220">
        <v>4.3099999999999999E-2</v>
      </c>
      <c r="V40" s="220">
        <f>ROUND(E40*U40,2)</f>
        <v>0.38</v>
      </c>
      <c r="W40" s="220"/>
      <c r="X40" s="220" t="s">
        <v>212</v>
      </c>
      <c r="Y40" s="220" t="s">
        <v>148</v>
      </c>
      <c r="Z40" s="210"/>
      <c r="AA40" s="210"/>
      <c r="AB40" s="210"/>
      <c r="AC40" s="210"/>
      <c r="AD40" s="210"/>
      <c r="AE40" s="210"/>
      <c r="AF40" s="210"/>
      <c r="AG40" s="210" t="s">
        <v>213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ht="33.75" outlineLevel="2" x14ac:dyDescent="0.2">
      <c r="A41" s="217"/>
      <c r="B41" s="218"/>
      <c r="C41" s="254" t="s">
        <v>234</v>
      </c>
      <c r="D41" s="253"/>
      <c r="E41" s="253"/>
      <c r="F41" s="253"/>
      <c r="G41" s="253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215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39" t="str">
        <f>C41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5" t="s">
        <v>680</v>
      </c>
      <c r="D42" s="251"/>
      <c r="E42" s="252">
        <v>6.1327499999999997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5" t="s">
        <v>681</v>
      </c>
      <c r="D43" s="251"/>
      <c r="E43" s="252">
        <v>2.718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6"/>
      <c r="D44" s="241"/>
      <c r="E44" s="241"/>
      <c r="F44" s="241"/>
      <c r="G44" s="241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152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32">
        <v>7</v>
      </c>
      <c r="B45" s="233" t="s">
        <v>241</v>
      </c>
      <c r="C45" s="244" t="s">
        <v>242</v>
      </c>
      <c r="D45" s="234" t="s">
        <v>209</v>
      </c>
      <c r="E45" s="235">
        <v>44.253749999999997</v>
      </c>
      <c r="F45" s="236"/>
      <c r="G45" s="237">
        <f>ROUND(E45*F45,2)</f>
        <v>0</v>
      </c>
      <c r="H45" s="236"/>
      <c r="I45" s="237">
        <f>ROUND(E45*H45,2)</f>
        <v>0</v>
      </c>
      <c r="J45" s="236"/>
      <c r="K45" s="237">
        <f>ROUND(E45*J45,2)</f>
        <v>0</v>
      </c>
      <c r="L45" s="237">
        <v>21</v>
      </c>
      <c r="M45" s="237">
        <f>G45*(1+L45/100)</f>
        <v>0</v>
      </c>
      <c r="N45" s="235">
        <v>0</v>
      </c>
      <c r="O45" s="235">
        <f>ROUND(E45*N45,2)</f>
        <v>0</v>
      </c>
      <c r="P45" s="235">
        <v>0</v>
      </c>
      <c r="Q45" s="235">
        <f>ROUND(E45*P45,2)</f>
        <v>0</v>
      </c>
      <c r="R45" s="237" t="s">
        <v>210</v>
      </c>
      <c r="S45" s="237" t="s">
        <v>145</v>
      </c>
      <c r="T45" s="238" t="s">
        <v>211</v>
      </c>
      <c r="U45" s="220">
        <v>0.31069999999999998</v>
      </c>
      <c r="V45" s="220">
        <f>ROUND(E45*U45,2)</f>
        <v>13.75</v>
      </c>
      <c r="W45" s="220"/>
      <c r="X45" s="220" t="s">
        <v>212</v>
      </c>
      <c r="Y45" s="220" t="s">
        <v>148</v>
      </c>
      <c r="Z45" s="210"/>
      <c r="AA45" s="210"/>
      <c r="AB45" s="210"/>
      <c r="AC45" s="210"/>
      <c r="AD45" s="210"/>
      <c r="AE45" s="210"/>
      <c r="AF45" s="210"/>
      <c r="AG45" s="210" t="s">
        <v>213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33.75" outlineLevel="2" x14ac:dyDescent="0.2">
      <c r="A46" s="217"/>
      <c r="B46" s="218"/>
      <c r="C46" s="254" t="s">
        <v>234</v>
      </c>
      <c r="D46" s="253"/>
      <c r="E46" s="253"/>
      <c r="F46" s="253"/>
      <c r="G46" s="253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215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39" t="str">
        <f>C46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5" t="s">
        <v>678</v>
      </c>
      <c r="D47" s="251"/>
      <c r="E47" s="252">
        <v>30.66375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217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55" t="s">
        <v>679</v>
      </c>
      <c r="D48" s="251"/>
      <c r="E48" s="252">
        <v>13.59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217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6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2">
        <v>8</v>
      </c>
      <c r="B50" s="233" t="s">
        <v>244</v>
      </c>
      <c r="C50" s="244" t="s">
        <v>245</v>
      </c>
      <c r="D50" s="234" t="s">
        <v>209</v>
      </c>
      <c r="E50" s="235">
        <v>188.01124999999999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0</v>
      </c>
      <c r="O50" s="235">
        <f>ROUND(E50*N50,2)</f>
        <v>0</v>
      </c>
      <c r="P50" s="235">
        <v>0</v>
      </c>
      <c r="Q50" s="235">
        <f>ROUND(E50*P50,2)</f>
        <v>0</v>
      </c>
      <c r="R50" s="237" t="s">
        <v>210</v>
      </c>
      <c r="S50" s="237" t="s">
        <v>145</v>
      </c>
      <c r="T50" s="238" t="s">
        <v>211</v>
      </c>
      <c r="U50" s="220">
        <v>0.51900000000000002</v>
      </c>
      <c r="V50" s="220">
        <f>ROUND(E50*U50,2)</f>
        <v>97.58</v>
      </c>
      <c r="W50" s="220"/>
      <c r="X50" s="220" t="s">
        <v>212</v>
      </c>
      <c r="Y50" s="220" t="s">
        <v>148</v>
      </c>
      <c r="Z50" s="210"/>
      <c r="AA50" s="210"/>
      <c r="AB50" s="210"/>
      <c r="AC50" s="210"/>
      <c r="AD50" s="210"/>
      <c r="AE50" s="210"/>
      <c r="AF50" s="210"/>
      <c r="AG50" s="210" t="s">
        <v>213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4" t="s">
        <v>246</v>
      </c>
      <c r="D51" s="253"/>
      <c r="E51" s="253"/>
      <c r="F51" s="253"/>
      <c r="G51" s="253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215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39" t="str">
        <f>C51</f>
        <v>bez naložení do dopravní nádoby, ale s vyprázdněním dopravní nádoby na hromadu nebo na dopravní prostředek,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5" t="s">
        <v>682</v>
      </c>
      <c r="D52" s="251"/>
      <c r="E52" s="252">
        <v>91.991249999999994</v>
      </c>
      <c r="F52" s="220"/>
      <c r="G52" s="220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217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55" t="s">
        <v>671</v>
      </c>
      <c r="D53" s="251"/>
      <c r="E53" s="252">
        <v>40.770000000000003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5" t="s">
        <v>672</v>
      </c>
      <c r="D54" s="251"/>
      <c r="E54" s="252">
        <v>35.3675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5" t="s">
        <v>673</v>
      </c>
      <c r="D55" s="251"/>
      <c r="E55" s="252">
        <v>19.8825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217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6"/>
      <c r="D56" s="241"/>
      <c r="E56" s="241"/>
      <c r="F56" s="241"/>
      <c r="G56" s="24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2">
        <v>9</v>
      </c>
      <c r="B57" s="233" t="s">
        <v>640</v>
      </c>
      <c r="C57" s="244" t="s">
        <v>641</v>
      </c>
      <c r="D57" s="234" t="s">
        <v>209</v>
      </c>
      <c r="E57" s="235">
        <v>213.15450000000001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210</v>
      </c>
      <c r="S57" s="237" t="s">
        <v>145</v>
      </c>
      <c r="T57" s="238" t="s">
        <v>211</v>
      </c>
      <c r="U57" s="220">
        <v>0.31</v>
      </c>
      <c r="V57" s="220">
        <f>ROUND(E57*U57,2)</f>
        <v>66.08</v>
      </c>
      <c r="W57" s="220"/>
      <c r="X57" s="220" t="s">
        <v>212</v>
      </c>
      <c r="Y57" s="220" t="s">
        <v>148</v>
      </c>
      <c r="Z57" s="210"/>
      <c r="AA57" s="210"/>
      <c r="AB57" s="210"/>
      <c r="AC57" s="210"/>
      <c r="AD57" s="210"/>
      <c r="AE57" s="210"/>
      <c r="AF57" s="210"/>
      <c r="AG57" s="210" t="s">
        <v>213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54" t="s">
        <v>642</v>
      </c>
      <c r="D58" s="253"/>
      <c r="E58" s="253"/>
      <c r="F58" s="253"/>
      <c r="G58" s="253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55" t="s">
        <v>683</v>
      </c>
      <c r="D59" s="251"/>
      <c r="E59" s="252">
        <v>29.172000000000001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217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5" t="s">
        <v>684</v>
      </c>
      <c r="D60" s="251"/>
      <c r="E60" s="252">
        <v>183.98249999999999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46"/>
      <c r="D61" s="241"/>
      <c r="E61" s="241"/>
      <c r="F61" s="241"/>
      <c r="G61" s="241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1" x14ac:dyDescent="0.2">
      <c r="A62" s="232">
        <v>10</v>
      </c>
      <c r="B62" s="233" t="s">
        <v>645</v>
      </c>
      <c r="C62" s="244" t="s">
        <v>646</v>
      </c>
      <c r="D62" s="234" t="s">
        <v>209</v>
      </c>
      <c r="E62" s="235">
        <v>106.57725000000001</v>
      </c>
      <c r="F62" s="236"/>
      <c r="G62" s="237">
        <f>ROUND(E62*F62,2)</f>
        <v>0</v>
      </c>
      <c r="H62" s="236"/>
      <c r="I62" s="237">
        <f>ROUND(E62*H62,2)</f>
        <v>0</v>
      </c>
      <c r="J62" s="236"/>
      <c r="K62" s="237">
        <f>ROUND(E62*J62,2)</f>
        <v>0</v>
      </c>
      <c r="L62" s="237">
        <v>21</v>
      </c>
      <c r="M62" s="237">
        <f>G62*(1+L62/100)</f>
        <v>0</v>
      </c>
      <c r="N62" s="235">
        <v>0</v>
      </c>
      <c r="O62" s="235">
        <f>ROUND(E62*N62,2)</f>
        <v>0</v>
      </c>
      <c r="P62" s="235">
        <v>0</v>
      </c>
      <c r="Q62" s="235">
        <f>ROUND(E62*P62,2)</f>
        <v>0</v>
      </c>
      <c r="R62" s="237" t="s">
        <v>210</v>
      </c>
      <c r="S62" s="237" t="s">
        <v>145</v>
      </c>
      <c r="T62" s="238" t="s">
        <v>211</v>
      </c>
      <c r="U62" s="220">
        <v>5.2999999999999999E-2</v>
      </c>
      <c r="V62" s="220">
        <f>ROUND(E62*U62,2)</f>
        <v>5.65</v>
      </c>
      <c r="W62" s="220"/>
      <c r="X62" s="220" t="s">
        <v>212</v>
      </c>
      <c r="Y62" s="220" t="s">
        <v>148</v>
      </c>
      <c r="Z62" s="210"/>
      <c r="AA62" s="210"/>
      <c r="AB62" s="210"/>
      <c r="AC62" s="210"/>
      <c r="AD62" s="210"/>
      <c r="AE62" s="210"/>
      <c r="AF62" s="210"/>
      <c r="AG62" s="210" t="s">
        <v>213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685</v>
      </c>
      <c r="D63" s="251"/>
      <c r="E63" s="252">
        <v>14.586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217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5" t="s">
        <v>682</v>
      </c>
      <c r="D64" s="251"/>
      <c r="E64" s="252">
        <v>91.991249999999994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46"/>
      <c r="D65" s="241"/>
      <c r="E65" s="241"/>
      <c r="F65" s="241"/>
      <c r="G65" s="241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152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33.75" outlineLevel="1" x14ac:dyDescent="0.2">
      <c r="A66" s="232">
        <v>11</v>
      </c>
      <c r="B66" s="233" t="s">
        <v>247</v>
      </c>
      <c r="C66" s="244" t="s">
        <v>248</v>
      </c>
      <c r="D66" s="234" t="s">
        <v>209</v>
      </c>
      <c r="E66" s="235">
        <v>11.922499999999999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210</v>
      </c>
      <c r="S66" s="237" t="s">
        <v>145</v>
      </c>
      <c r="T66" s="238" t="s">
        <v>211</v>
      </c>
      <c r="U66" s="220">
        <v>4.4999999999999998E-2</v>
      </c>
      <c r="V66" s="220">
        <f>ROUND(E66*U66,2)</f>
        <v>0.54</v>
      </c>
      <c r="W66" s="220"/>
      <c r="X66" s="220" t="s">
        <v>212</v>
      </c>
      <c r="Y66" s="220" t="s">
        <v>148</v>
      </c>
      <c r="Z66" s="210"/>
      <c r="AA66" s="210"/>
      <c r="AB66" s="210"/>
      <c r="AC66" s="210"/>
      <c r="AD66" s="210"/>
      <c r="AE66" s="210"/>
      <c r="AF66" s="210"/>
      <c r="AG66" s="210" t="s">
        <v>213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4" t="s">
        <v>249</v>
      </c>
      <c r="D67" s="253"/>
      <c r="E67" s="253"/>
      <c r="F67" s="253"/>
      <c r="G67" s="253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215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5" t="s">
        <v>686</v>
      </c>
      <c r="D68" s="251"/>
      <c r="E68" s="252">
        <v>11.922499999999999</v>
      </c>
      <c r="F68" s="220"/>
      <c r="G68" s="220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217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6"/>
      <c r="D69" s="241"/>
      <c r="E69" s="241"/>
      <c r="F69" s="241"/>
      <c r="G69" s="241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152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2">
        <v>12</v>
      </c>
      <c r="B70" s="233" t="s">
        <v>260</v>
      </c>
      <c r="C70" s="244" t="s">
        <v>261</v>
      </c>
      <c r="D70" s="234" t="s">
        <v>256</v>
      </c>
      <c r="E70" s="235">
        <v>107.81</v>
      </c>
      <c r="F70" s="236"/>
      <c r="G70" s="237">
        <f>ROUND(E70*F70,2)</f>
        <v>0</v>
      </c>
      <c r="H70" s="236"/>
      <c r="I70" s="237">
        <f>ROUND(E70*H70,2)</f>
        <v>0</v>
      </c>
      <c r="J70" s="236"/>
      <c r="K70" s="237">
        <f>ROUND(E70*J70,2)</f>
        <v>0</v>
      </c>
      <c r="L70" s="237">
        <v>21</v>
      </c>
      <c r="M70" s="237">
        <f>G70*(1+L70/100)</f>
        <v>0</v>
      </c>
      <c r="N70" s="235">
        <v>0</v>
      </c>
      <c r="O70" s="235">
        <f>ROUND(E70*N70,2)</f>
        <v>0</v>
      </c>
      <c r="P70" s="235">
        <v>0</v>
      </c>
      <c r="Q70" s="235">
        <f>ROUND(E70*P70,2)</f>
        <v>0</v>
      </c>
      <c r="R70" s="237" t="s">
        <v>257</v>
      </c>
      <c r="S70" s="237" t="s">
        <v>145</v>
      </c>
      <c r="T70" s="238" t="s">
        <v>211</v>
      </c>
      <c r="U70" s="220">
        <v>4.7E-2</v>
      </c>
      <c r="V70" s="220">
        <f>ROUND(E70*U70,2)</f>
        <v>5.07</v>
      </c>
      <c r="W70" s="220"/>
      <c r="X70" s="220" t="s">
        <v>212</v>
      </c>
      <c r="Y70" s="220" t="s">
        <v>148</v>
      </c>
      <c r="Z70" s="210"/>
      <c r="AA70" s="210"/>
      <c r="AB70" s="210"/>
      <c r="AC70" s="210"/>
      <c r="AD70" s="210"/>
      <c r="AE70" s="210"/>
      <c r="AF70" s="210"/>
      <c r="AG70" s="210" t="s">
        <v>213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4" t="s">
        <v>258</v>
      </c>
      <c r="D71" s="253"/>
      <c r="E71" s="253"/>
      <c r="F71" s="253"/>
      <c r="G71" s="253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55" t="s">
        <v>687</v>
      </c>
      <c r="D72" s="251"/>
      <c r="E72" s="252">
        <v>56.354999999999997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55" t="s">
        <v>688</v>
      </c>
      <c r="D73" s="251"/>
      <c r="E73" s="252">
        <v>51.454999999999998</v>
      </c>
      <c r="F73" s="220"/>
      <c r="G73" s="22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217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46"/>
      <c r="D74" s="241"/>
      <c r="E74" s="241"/>
      <c r="F74" s="241"/>
      <c r="G74" s="241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152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2">
        <v>13</v>
      </c>
      <c r="B75" s="233" t="s">
        <v>282</v>
      </c>
      <c r="C75" s="244" t="s">
        <v>283</v>
      </c>
      <c r="D75" s="234" t="s">
        <v>256</v>
      </c>
      <c r="E75" s="235">
        <v>207.27875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210</v>
      </c>
      <c r="S75" s="237" t="s">
        <v>145</v>
      </c>
      <c r="T75" s="238" t="s">
        <v>211</v>
      </c>
      <c r="U75" s="220">
        <v>0.128</v>
      </c>
      <c r="V75" s="220">
        <f>ROUND(E75*U75,2)</f>
        <v>26.53</v>
      </c>
      <c r="W75" s="220"/>
      <c r="X75" s="220" t="s">
        <v>212</v>
      </c>
      <c r="Y75" s="220" t="s">
        <v>148</v>
      </c>
      <c r="Z75" s="210"/>
      <c r="AA75" s="210"/>
      <c r="AB75" s="210"/>
      <c r="AC75" s="210"/>
      <c r="AD75" s="210"/>
      <c r="AE75" s="210"/>
      <c r="AF75" s="210"/>
      <c r="AG75" s="210" t="s">
        <v>213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54" t="s">
        <v>284</v>
      </c>
      <c r="D76" s="253"/>
      <c r="E76" s="253"/>
      <c r="F76" s="253"/>
      <c r="G76" s="253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215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5" t="s">
        <v>689</v>
      </c>
      <c r="D77" s="251"/>
      <c r="E77" s="252">
        <v>110.22375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217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5" t="s">
        <v>690</v>
      </c>
      <c r="D78" s="251"/>
      <c r="E78" s="252">
        <v>97.055000000000007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46"/>
      <c r="D79" s="241"/>
      <c r="E79" s="241"/>
      <c r="F79" s="241"/>
      <c r="G79" s="241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152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2">
        <v>14</v>
      </c>
      <c r="B80" s="233" t="s">
        <v>290</v>
      </c>
      <c r="C80" s="244" t="s">
        <v>291</v>
      </c>
      <c r="D80" s="234" t="s">
        <v>256</v>
      </c>
      <c r="E80" s="235">
        <v>107.81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 t="s">
        <v>210</v>
      </c>
      <c r="S80" s="237" t="s">
        <v>145</v>
      </c>
      <c r="T80" s="238" t="s">
        <v>211</v>
      </c>
      <c r="U80" s="220">
        <v>0.107</v>
      </c>
      <c r="V80" s="220">
        <f>ROUND(E80*U80,2)</f>
        <v>11.54</v>
      </c>
      <c r="W80" s="220"/>
      <c r="X80" s="220" t="s">
        <v>212</v>
      </c>
      <c r="Y80" s="220" t="s">
        <v>148</v>
      </c>
      <c r="Z80" s="210"/>
      <c r="AA80" s="210"/>
      <c r="AB80" s="210"/>
      <c r="AC80" s="210"/>
      <c r="AD80" s="210"/>
      <c r="AE80" s="210"/>
      <c r="AF80" s="210"/>
      <c r="AG80" s="210" t="s">
        <v>213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4" t="s">
        <v>292</v>
      </c>
      <c r="D81" s="253"/>
      <c r="E81" s="253"/>
      <c r="F81" s="253"/>
      <c r="G81" s="253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215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687</v>
      </c>
      <c r="D82" s="251"/>
      <c r="E82" s="252">
        <v>56.354999999999997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217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5" t="s">
        <v>688</v>
      </c>
      <c r="D83" s="251"/>
      <c r="E83" s="252">
        <v>51.454999999999998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6"/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1" x14ac:dyDescent="0.2">
      <c r="A85" s="232">
        <v>15</v>
      </c>
      <c r="B85" s="233" t="s">
        <v>393</v>
      </c>
      <c r="C85" s="244" t="s">
        <v>394</v>
      </c>
      <c r="D85" s="234" t="s">
        <v>297</v>
      </c>
      <c r="E85" s="235">
        <v>3.1210000000000002E-2</v>
      </c>
      <c r="F85" s="236"/>
      <c r="G85" s="237">
        <f>ROUND(E85*F85,2)</f>
        <v>0</v>
      </c>
      <c r="H85" s="236"/>
      <c r="I85" s="237">
        <f>ROUND(E85*H85,2)</f>
        <v>0</v>
      </c>
      <c r="J85" s="236"/>
      <c r="K85" s="237">
        <f>ROUND(E85*J85,2)</f>
        <v>0</v>
      </c>
      <c r="L85" s="237">
        <v>21</v>
      </c>
      <c r="M85" s="237">
        <f>G85*(1+L85/100)</f>
        <v>0</v>
      </c>
      <c r="N85" s="235">
        <v>0</v>
      </c>
      <c r="O85" s="235">
        <f>ROUND(E85*N85,2)</f>
        <v>0</v>
      </c>
      <c r="P85" s="235">
        <v>0</v>
      </c>
      <c r="Q85" s="235">
        <f>ROUND(E85*P85,2)</f>
        <v>0</v>
      </c>
      <c r="R85" s="237" t="s">
        <v>210</v>
      </c>
      <c r="S85" s="237" t="s">
        <v>145</v>
      </c>
      <c r="T85" s="238" t="s">
        <v>211</v>
      </c>
      <c r="U85" s="220">
        <v>37.799999999999997</v>
      </c>
      <c r="V85" s="220">
        <f>ROUND(E85*U85,2)</f>
        <v>1.18</v>
      </c>
      <c r="W85" s="220"/>
      <c r="X85" s="220" t="s">
        <v>212</v>
      </c>
      <c r="Y85" s="220" t="s">
        <v>148</v>
      </c>
      <c r="Z85" s="210"/>
      <c r="AA85" s="210"/>
      <c r="AB85" s="210"/>
      <c r="AC85" s="210"/>
      <c r="AD85" s="210"/>
      <c r="AE85" s="210"/>
      <c r="AF85" s="210"/>
      <c r="AG85" s="210" t="s">
        <v>213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4" t="s">
        <v>395</v>
      </c>
      <c r="D86" s="253"/>
      <c r="E86" s="253"/>
      <c r="F86" s="253"/>
      <c r="G86" s="253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5" t="s">
        <v>667</v>
      </c>
      <c r="D87" s="251"/>
      <c r="E87" s="252">
        <v>3.1210000000000002E-2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46"/>
      <c r="D88" s="241"/>
      <c r="E88" s="241"/>
      <c r="F88" s="241"/>
      <c r="G88" s="241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152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32">
        <v>16</v>
      </c>
      <c r="B89" s="233" t="s">
        <v>301</v>
      </c>
      <c r="C89" s="244" t="s">
        <v>302</v>
      </c>
      <c r="D89" s="234" t="s">
        <v>303</v>
      </c>
      <c r="E89" s="235">
        <v>270.16750000000002</v>
      </c>
      <c r="F89" s="236"/>
      <c r="G89" s="237">
        <f>ROUND(E89*F89,2)</f>
        <v>0</v>
      </c>
      <c r="H89" s="236"/>
      <c r="I89" s="237">
        <f>ROUND(E89*H89,2)</f>
        <v>0</v>
      </c>
      <c r="J89" s="236"/>
      <c r="K89" s="237">
        <f>ROUND(E89*J89,2)</f>
        <v>0</v>
      </c>
      <c r="L89" s="237">
        <v>21</v>
      </c>
      <c r="M89" s="237">
        <f>G89*(1+L89/100)</f>
        <v>0</v>
      </c>
      <c r="N89" s="235">
        <v>0</v>
      </c>
      <c r="O89" s="235">
        <f>ROUND(E89*N89,2)</f>
        <v>0</v>
      </c>
      <c r="P89" s="235">
        <v>0</v>
      </c>
      <c r="Q89" s="235">
        <f>ROUND(E89*P89,2)</f>
        <v>0</v>
      </c>
      <c r="R89" s="237"/>
      <c r="S89" s="237" t="s">
        <v>169</v>
      </c>
      <c r="T89" s="238" t="s">
        <v>146</v>
      </c>
      <c r="U89" s="220">
        <v>0</v>
      </c>
      <c r="V89" s="220">
        <f>ROUND(E89*U89,2)</f>
        <v>0</v>
      </c>
      <c r="W89" s="220"/>
      <c r="X89" s="220" t="s">
        <v>212</v>
      </c>
      <c r="Y89" s="220" t="s">
        <v>148</v>
      </c>
      <c r="Z89" s="210"/>
      <c r="AA89" s="210"/>
      <c r="AB89" s="210"/>
      <c r="AC89" s="210"/>
      <c r="AD89" s="210"/>
      <c r="AE89" s="210"/>
      <c r="AF89" s="210"/>
      <c r="AG89" s="210" t="s">
        <v>213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5" t="s">
        <v>304</v>
      </c>
      <c r="D90" s="240"/>
      <c r="E90" s="240"/>
      <c r="F90" s="240"/>
      <c r="G90" s="24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151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3" x14ac:dyDescent="0.2">
      <c r="A91" s="217"/>
      <c r="B91" s="218"/>
      <c r="C91" s="247" t="s">
        <v>305</v>
      </c>
      <c r="D91" s="242"/>
      <c r="E91" s="242"/>
      <c r="F91" s="242"/>
      <c r="G91" s="242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151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3" x14ac:dyDescent="0.2">
      <c r="A92" s="217"/>
      <c r="B92" s="218"/>
      <c r="C92" s="247" t="s">
        <v>306</v>
      </c>
      <c r="D92" s="242"/>
      <c r="E92" s="242"/>
      <c r="F92" s="242"/>
      <c r="G92" s="242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7" t="s">
        <v>307</v>
      </c>
      <c r="D93" s="242"/>
      <c r="E93" s="242"/>
      <c r="F93" s="242"/>
      <c r="G93" s="242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151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5" t="s">
        <v>691</v>
      </c>
      <c r="D94" s="251"/>
      <c r="E94" s="252">
        <v>270.16750000000002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217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46"/>
      <c r="D95" s="241"/>
      <c r="E95" s="241"/>
      <c r="F95" s="241"/>
      <c r="G95" s="241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152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2">
        <v>17</v>
      </c>
      <c r="B96" s="233" t="s">
        <v>311</v>
      </c>
      <c r="C96" s="244" t="s">
        <v>312</v>
      </c>
      <c r="D96" s="234" t="s">
        <v>303</v>
      </c>
      <c r="E96" s="235">
        <v>11.922499999999999</v>
      </c>
      <c r="F96" s="236"/>
      <c r="G96" s="237">
        <f>ROUND(E96*F96,2)</f>
        <v>0</v>
      </c>
      <c r="H96" s="236"/>
      <c r="I96" s="237">
        <f>ROUND(E96*H96,2)</f>
        <v>0</v>
      </c>
      <c r="J96" s="236"/>
      <c r="K96" s="237">
        <f>ROUND(E96*J96,2)</f>
        <v>0</v>
      </c>
      <c r="L96" s="237">
        <v>21</v>
      </c>
      <c r="M96" s="237">
        <f>G96*(1+L96/100)</f>
        <v>0</v>
      </c>
      <c r="N96" s="235">
        <v>0</v>
      </c>
      <c r="O96" s="235">
        <f>ROUND(E96*N96,2)</f>
        <v>0</v>
      </c>
      <c r="P96" s="235">
        <v>0</v>
      </c>
      <c r="Q96" s="235">
        <f>ROUND(E96*P96,2)</f>
        <v>0</v>
      </c>
      <c r="R96" s="237"/>
      <c r="S96" s="237" t="s">
        <v>169</v>
      </c>
      <c r="T96" s="238" t="s">
        <v>146</v>
      </c>
      <c r="U96" s="220">
        <v>0</v>
      </c>
      <c r="V96" s="220">
        <f>ROUND(E96*U96,2)</f>
        <v>0</v>
      </c>
      <c r="W96" s="220"/>
      <c r="X96" s="220" t="s">
        <v>212</v>
      </c>
      <c r="Y96" s="220" t="s">
        <v>148</v>
      </c>
      <c r="Z96" s="210"/>
      <c r="AA96" s="210"/>
      <c r="AB96" s="210"/>
      <c r="AC96" s="210"/>
      <c r="AD96" s="210"/>
      <c r="AE96" s="210"/>
      <c r="AF96" s="210"/>
      <c r="AG96" s="210" t="s">
        <v>213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5" t="s">
        <v>304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151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3" x14ac:dyDescent="0.2">
      <c r="A98" s="217"/>
      <c r="B98" s="218"/>
      <c r="C98" s="247" t="s">
        <v>313</v>
      </c>
      <c r="D98" s="242"/>
      <c r="E98" s="242"/>
      <c r="F98" s="242"/>
      <c r="G98" s="242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151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3" x14ac:dyDescent="0.2">
      <c r="A99" s="217"/>
      <c r="B99" s="218"/>
      <c r="C99" s="247" t="s">
        <v>314</v>
      </c>
      <c r="D99" s="242"/>
      <c r="E99" s="242"/>
      <c r="F99" s="242"/>
      <c r="G99" s="242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151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47" t="s">
        <v>315</v>
      </c>
      <c r="D100" s="242"/>
      <c r="E100" s="242"/>
      <c r="F100" s="242"/>
      <c r="G100" s="242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151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55" t="s">
        <v>692</v>
      </c>
      <c r="D101" s="251"/>
      <c r="E101" s="252">
        <v>11.922499999999999</v>
      </c>
      <c r="F101" s="220"/>
      <c r="G101" s="220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217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46"/>
      <c r="D102" s="241"/>
      <c r="E102" s="241"/>
      <c r="F102" s="241"/>
      <c r="G102" s="241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152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32">
        <v>18</v>
      </c>
      <c r="B103" s="233" t="s">
        <v>401</v>
      </c>
      <c r="C103" s="244" t="s">
        <v>402</v>
      </c>
      <c r="D103" s="234" t="s">
        <v>297</v>
      </c>
      <c r="E103" s="235">
        <v>3.1210000000000002E-2</v>
      </c>
      <c r="F103" s="236"/>
      <c r="G103" s="237">
        <f>ROUND(E103*F103,2)</f>
        <v>0</v>
      </c>
      <c r="H103" s="236"/>
      <c r="I103" s="237">
        <f>ROUND(E103*H103,2)</f>
        <v>0</v>
      </c>
      <c r="J103" s="236"/>
      <c r="K103" s="237">
        <f>ROUND(E103*J103,2)</f>
        <v>0</v>
      </c>
      <c r="L103" s="237">
        <v>21</v>
      </c>
      <c r="M103" s="237">
        <f>G103*(1+L103/100)</f>
        <v>0</v>
      </c>
      <c r="N103" s="235">
        <v>0.1</v>
      </c>
      <c r="O103" s="235">
        <f>ROUND(E103*N103,2)</f>
        <v>0</v>
      </c>
      <c r="P103" s="235">
        <v>0</v>
      </c>
      <c r="Q103" s="235">
        <f>ROUND(E103*P103,2)</f>
        <v>0</v>
      </c>
      <c r="R103" s="237"/>
      <c r="S103" s="237" t="s">
        <v>169</v>
      </c>
      <c r="T103" s="238" t="s">
        <v>146</v>
      </c>
      <c r="U103" s="220">
        <v>0</v>
      </c>
      <c r="V103" s="220">
        <f>ROUND(E103*U103,2)</f>
        <v>0</v>
      </c>
      <c r="W103" s="220"/>
      <c r="X103" s="220" t="s">
        <v>212</v>
      </c>
      <c r="Y103" s="220" t="s">
        <v>148</v>
      </c>
      <c r="Z103" s="210"/>
      <c r="AA103" s="210"/>
      <c r="AB103" s="210"/>
      <c r="AC103" s="210"/>
      <c r="AD103" s="210"/>
      <c r="AE103" s="210"/>
      <c r="AF103" s="210"/>
      <c r="AG103" s="210" t="s">
        <v>213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7"/>
      <c r="B104" s="218"/>
      <c r="C104" s="245" t="s">
        <v>403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151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55" t="s">
        <v>667</v>
      </c>
      <c r="D105" s="251"/>
      <c r="E105" s="252">
        <v>3.1210000000000002E-2</v>
      </c>
      <c r="F105" s="220"/>
      <c r="G105" s="22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217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46"/>
      <c r="D106" s="241"/>
      <c r="E106" s="241"/>
      <c r="F106" s="241"/>
      <c r="G106" s="241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152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">
      <c r="A107" s="232">
        <v>19</v>
      </c>
      <c r="B107" s="233" t="s">
        <v>316</v>
      </c>
      <c r="C107" s="244" t="s">
        <v>317</v>
      </c>
      <c r="D107" s="234" t="s">
        <v>318</v>
      </c>
      <c r="E107" s="235">
        <v>3.2343000000000002</v>
      </c>
      <c r="F107" s="236"/>
      <c r="G107" s="237">
        <f>ROUND(E107*F107,2)</f>
        <v>0</v>
      </c>
      <c r="H107" s="236"/>
      <c r="I107" s="237">
        <f>ROUND(E107*H107,2)</f>
        <v>0</v>
      </c>
      <c r="J107" s="236"/>
      <c r="K107" s="237">
        <f>ROUND(E107*J107,2)</f>
        <v>0</v>
      </c>
      <c r="L107" s="237">
        <v>21</v>
      </c>
      <c r="M107" s="237">
        <f>G107*(1+L107/100)</f>
        <v>0</v>
      </c>
      <c r="N107" s="235">
        <v>1E-3</v>
      </c>
      <c r="O107" s="235">
        <f>ROUND(E107*N107,2)</f>
        <v>0</v>
      </c>
      <c r="P107" s="235">
        <v>0</v>
      </c>
      <c r="Q107" s="235">
        <f>ROUND(E107*P107,2)</f>
        <v>0</v>
      </c>
      <c r="R107" s="237" t="s">
        <v>319</v>
      </c>
      <c r="S107" s="237" t="s">
        <v>145</v>
      </c>
      <c r="T107" s="238" t="s">
        <v>211</v>
      </c>
      <c r="U107" s="220">
        <v>0</v>
      </c>
      <c r="V107" s="220">
        <f>ROUND(E107*U107,2)</f>
        <v>0</v>
      </c>
      <c r="W107" s="220"/>
      <c r="X107" s="220" t="s">
        <v>320</v>
      </c>
      <c r="Y107" s="220" t="s">
        <v>148</v>
      </c>
      <c r="Z107" s="210"/>
      <c r="AA107" s="210"/>
      <c r="AB107" s="210"/>
      <c r="AC107" s="210"/>
      <c r="AD107" s="210"/>
      <c r="AE107" s="210"/>
      <c r="AF107" s="210"/>
      <c r="AG107" s="210" t="s">
        <v>321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5" t="s">
        <v>693</v>
      </c>
      <c r="D108" s="251"/>
      <c r="E108" s="252">
        <v>1.69065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217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5" t="s">
        <v>694</v>
      </c>
      <c r="D109" s="251"/>
      <c r="E109" s="252">
        <v>1.54365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217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6"/>
      <c r="D110" s="241"/>
      <c r="E110" s="241"/>
      <c r="F110" s="241"/>
      <c r="G110" s="241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25" t="s">
        <v>140</v>
      </c>
      <c r="B111" s="226" t="s">
        <v>97</v>
      </c>
      <c r="C111" s="243" t="s">
        <v>98</v>
      </c>
      <c r="D111" s="227"/>
      <c r="E111" s="228"/>
      <c r="F111" s="229"/>
      <c r="G111" s="229">
        <f>SUMIF(AG112:AG131,"&lt;&gt;NOR",G112:G131)</f>
        <v>0</v>
      </c>
      <c r="H111" s="229"/>
      <c r="I111" s="229">
        <f>SUM(I112:I131)</f>
        <v>0</v>
      </c>
      <c r="J111" s="229"/>
      <c r="K111" s="229">
        <f>SUM(K112:K131)</f>
        <v>0</v>
      </c>
      <c r="L111" s="229"/>
      <c r="M111" s="229">
        <f>SUM(M112:M131)</f>
        <v>0</v>
      </c>
      <c r="N111" s="228"/>
      <c r="O111" s="228">
        <f>SUM(O112:O131)</f>
        <v>287.3</v>
      </c>
      <c r="P111" s="228"/>
      <c r="Q111" s="228">
        <f>SUM(Q112:Q131)</f>
        <v>0</v>
      </c>
      <c r="R111" s="229"/>
      <c r="S111" s="229"/>
      <c r="T111" s="230"/>
      <c r="U111" s="224"/>
      <c r="V111" s="224">
        <f>SUM(V112:V131)</f>
        <v>262.37</v>
      </c>
      <c r="W111" s="224"/>
      <c r="X111" s="224"/>
      <c r="Y111" s="224"/>
      <c r="AG111" t="s">
        <v>141</v>
      </c>
    </row>
    <row r="112" spans="1:60" ht="22.5" outlineLevel="1" x14ac:dyDescent="0.2">
      <c r="A112" s="232">
        <v>20</v>
      </c>
      <c r="B112" s="233" t="s">
        <v>325</v>
      </c>
      <c r="C112" s="244" t="s">
        <v>326</v>
      </c>
      <c r="D112" s="234" t="s">
        <v>209</v>
      </c>
      <c r="E112" s="235">
        <v>67.607500000000002</v>
      </c>
      <c r="F112" s="236"/>
      <c r="G112" s="237">
        <f>ROUND(E112*F112,2)</f>
        <v>0</v>
      </c>
      <c r="H112" s="236"/>
      <c r="I112" s="237">
        <f>ROUND(E112*H112,2)</f>
        <v>0</v>
      </c>
      <c r="J112" s="236"/>
      <c r="K112" s="237">
        <f>ROUND(E112*J112,2)</f>
        <v>0</v>
      </c>
      <c r="L112" s="237">
        <v>21</v>
      </c>
      <c r="M112" s="237">
        <f>G112*(1+L112/100)</f>
        <v>0</v>
      </c>
      <c r="N112" s="235">
        <v>2.27136</v>
      </c>
      <c r="O112" s="235">
        <f>ROUND(E112*N112,2)</f>
        <v>153.56</v>
      </c>
      <c r="P112" s="235">
        <v>0</v>
      </c>
      <c r="Q112" s="235">
        <f>ROUND(E112*P112,2)</f>
        <v>0</v>
      </c>
      <c r="R112" s="237" t="s">
        <v>327</v>
      </c>
      <c r="S112" s="237" t="s">
        <v>145</v>
      </c>
      <c r="T112" s="238" t="s">
        <v>146</v>
      </c>
      <c r="U112" s="220">
        <v>0.67400000000000004</v>
      </c>
      <c r="V112" s="220">
        <f>ROUND(E112*U112,2)</f>
        <v>45.57</v>
      </c>
      <c r="W112" s="220"/>
      <c r="X112" s="220" t="s">
        <v>212</v>
      </c>
      <c r="Y112" s="220" t="s">
        <v>148</v>
      </c>
      <c r="Z112" s="210"/>
      <c r="AA112" s="210"/>
      <c r="AB112" s="210"/>
      <c r="AC112" s="210"/>
      <c r="AD112" s="210"/>
      <c r="AE112" s="210"/>
      <c r="AF112" s="210"/>
      <c r="AG112" s="210" t="s">
        <v>213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54" t="s">
        <v>328</v>
      </c>
      <c r="D113" s="253"/>
      <c r="E113" s="253"/>
      <c r="F113" s="253"/>
      <c r="G113" s="253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215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47" t="s">
        <v>329</v>
      </c>
      <c r="D114" s="242"/>
      <c r="E114" s="242"/>
      <c r="F114" s="242"/>
      <c r="G114" s="242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151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39" t="str">
        <f>C114</f>
        <v>Včetně úpravy jednotlivých velkých kamenů hmotnosti přes 500 kg dodatečným rozpojením na místě uložení.</v>
      </c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7" t="s">
        <v>330</v>
      </c>
      <c r="D115" s="242"/>
      <c r="E115" s="242"/>
      <c r="F115" s="242"/>
      <c r="G115" s="242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151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47" t="s">
        <v>331</v>
      </c>
      <c r="D116" s="242"/>
      <c r="E116" s="242"/>
      <c r="F116" s="242"/>
      <c r="G116" s="242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151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5" t="s">
        <v>695</v>
      </c>
      <c r="D117" s="251"/>
      <c r="E117" s="252">
        <v>35.3675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217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55" t="s">
        <v>696</v>
      </c>
      <c r="D118" s="251"/>
      <c r="E118" s="252">
        <v>21.547499999999999</v>
      </c>
      <c r="F118" s="220"/>
      <c r="G118" s="22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217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55" t="s">
        <v>697</v>
      </c>
      <c r="D119" s="251"/>
      <c r="E119" s="252">
        <v>10.692500000000001</v>
      </c>
      <c r="F119" s="220"/>
      <c r="G119" s="22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217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46"/>
      <c r="D120" s="241"/>
      <c r="E120" s="241"/>
      <c r="F120" s="241"/>
      <c r="G120" s="241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152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2">
        <v>21</v>
      </c>
      <c r="B121" s="233" t="s">
        <v>335</v>
      </c>
      <c r="C121" s="244" t="s">
        <v>336</v>
      </c>
      <c r="D121" s="234" t="s">
        <v>209</v>
      </c>
      <c r="E121" s="235">
        <v>66.959999999999994</v>
      </c>
      <c r="F121" s="236"/>
      <c r="G121" s="237">
        <f>ROUND(E121*F121,2)</f>
        <v>0</v>
      </c>
      <c r="H121" s="236"/>
      <c r="I121" s="237">
        <f>ROUND(E121*H121,2)</f>
        <v>0</v>
      </c>
      <c r="J121" s="236"/>
      <c r="K121" s="237">
        <f>ROUND(E121*J121,2)</f>
        <v>0</v>
      </c>
      <c r="L121" s="237">
        <v>21</v>
      </c>
      <c r="M121" s="237">
        <f>G121*(1+L121/100)</f>
        <v>0</v>
      </c>
      <c r="N121" s="235">
        <v>1.9973700000000001</v>
      </c>
      <c r="O121" s="235">
        <f>ROUND(E121*N121,2)</f>
        <v>133.74</v>
      </c>
      <c r="P121" s="235">
        <v>0</v>
      </c>
      <c r="Q121" s="235">
        <f>ROUND(E121*P121,2)</f>
        <v>0</v>
      </c>
      <c r="R121" s="237" t="s">
        <v>327</v>
      </c>
      <c r="S121" s="237" t="s">
        <v>145</v>
      </c>
      <c r="T121" s="238" t="s">
        <v>146</v>
      </c>
      <c r="U121" s="220">
        <v>2.4710000000000001</v>
      </c>
      <c r="V121" s="220">
        <f>ROUND(E121*U121,2)</f>
        <v>165.46</v>
      </c>
      <c r="W121" s="220"/>
      <c r="X121" s="220" t="s">
        <v>212</v>
      </c>
      <c r="Y121" s="220" t="s">
        <v>148</v>
      </c>
      <c r="Z121" s="210"/>
      <c r="AA121" s="210"/>
      <c r="AB121" s="210"/>
      <c r="AC121" s="210"/>
      <c r="AD121" s="210"/>
      <c r="AE121" s="210"/>
      <c r="AF121" s="210"/>
      <c r="AG121" s="210" t="s">
        <v>213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54" t="s">
        <v>337</v>
      </c>
      <c r="D122" s="253"/>
      <c r="E122" s="253"/>
      <c r="F122" s="253"/>
      <c r="G122" s="253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215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47" t="s">
        <v>338</v>
      </c>
      <c r="D123" s="242"/>
      <c r="E123" s="242"/>
      <c r="F123" s="242"/>
      <c r="G123" s="242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151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5" t="s">
        <v>698</v>
      </c>
      <c r="D124" s="251"/>
      <c r="E124" s="252">
        <v>44.752499999999998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217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55" t="s">
        <v>699</v>
      </c>
      <c r="D125" s="251"/>
      <c r="E125" s="252">
        <v>22.2075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46"/>
      <c r="D126" s="241"/>
      <c r="E126" s="241"/>
      <c r="F126" s="241"/>
      <c r="G126" s="241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152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32">
        <v>22</v>
      </c>
      <c r="B127" s="233" t="s">
        <v>342</v>
      </c>
      <c r="C127" s="244" t="s">
        <v>343</v>
      </c>
      <c r="D127" s="234" t="s">
        <v>256</v>
      </c>
      <c r="E127" s="235">
        <v>111.6</v>
      </c>
      <c r="F127" s="236"/>
      <c r="G127" s="237">
        <f>ROUND(E127*F127,2)</f>
        <v>0</v>
      </c>
      <c r="H127" s="236"/>
      <c r="I127" s="237">
        <f>ROUND(E127*H127,2)</f>
        <v>0</v>
      </c>
      <c r="J127" s="236"/>
      <c r="K127" s="237">
        <f>ROUND(E127*J127,2)</f>
        <v>0</v>
      </c>
      <c r="L127" s="237">
        <v>21</v>
      </c>
      <c r="M127" s="237">
        <f>G127*(1+L127/100)</f>
        <v>0</v>
      </c>
      <c r="N127" s="235">
        <v>0</v>
      </c>
      <c r="O127" s="235">
        <f>ROUND(E127*N127,2)</f>
        <v>0</v>
      </c>
      <c r="P127" s="235">
        <v>0</v>
      </c>
      <c r="Q127" s="235">
        <f>ROUND(E127*P127,2)</f>
        <v>0</v>
      </c>
      <c r="R127" s="237" t="s">
        <v>327</v>
      </c>
      <c r="S127" s="237" t="s">
        <v>145</v>
      </c>
      <c r="T127" s="238" t="s">
        <v>211</v>
      </c>
      <c r="U127" s="220">
        <v>0.46</v>
      </c>
      <c r="V127" s="220">
        <f>ROUND(E127*U127,2)</f>
        <v>51.34</v>
      </c>
      <c r="W127" s="220"/>
      <c r="X127" s="220" t="s">
        <v>212</v>
      </c>
      <c r="Y127" s="220" t="s">
        <v>148</v>
      </c>
      <c r="Z127" s="210"/>
      <c r="AA127" s="210"/>
      <c r="AB127" s="210"/>
      <c r="AC127" s="210"/>
      <c r="AD127" s="210"/>
      <c r="AE127" s="210"/>
      <c r="AF127" s="210"/>
      <c r="AG127" s="210" t="s">
        <v>213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4" t="s">
        <v>337</v>
      </c>
      <c r="D128" s="253"/>
      <c r="E128" s="253"/>
      <c r="F128" s="253"/>
      <c r="G128" s="253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215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5" t="s">
        <v>700</v>
      </c>
      <c r="D129" s="251"/>
      <c r="E129" s="252">
        <v>74.587500000000006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3" x14ac:dyDescent="0.2">
      <c r="A130" s="217"/>
      <c r="B130" s="218"/>
      <c r="C130" s="255" t="s">
        <v>701</v>
      </c>
      <c r="D130" s="251"/>
      <c r="E130" s="252">
        <v>37.012500000000003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217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6"/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152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25" t="s">
        <v>140</v>
      </c>
      <c r="B132" s="226" t="s">
        <v>101</v>
      </c>
      <c r="C132" s="243" t="s">
        <v>102</v>
      </c>
      <c r="D132" s="227"/>
      <c r="E132" s="228"/>
      <c r="F132" s="229"/>
      <c r="G132" s="229">
        <f>SUMIF(AG133:AG135,"&lt;&gt;NOR",G133:G135)</f>
        <v>0</v>
      </c>
      <c r="H132" s="229"/>
      <c r="I132" s="229">
        <f>SUM(I133:I135)</f>
        <v>0</v>
      </c>
      <c r="J132" s="229"/>
      <c r="K132" s="229">
        <f>SUM(K133:K135)</f>
        <v>0</v>
      </c>
      <c r="L132" s="229"/>
      <c r="M132" s="229">
        <f>SUM(M133:M135)</f>
        <v>0</v>
      </c>
      <c r="N132" s="228"/>
      <c r="O132" s="228">
        <f>SUM(O133:O135)</f>
        <v>0</v>
      </c>
      <c r="P132" s="228"/>
      <c r="Q132" s="228">
        <f>SUM(Q133:Q135)</f>
        <v>0</v>
      </c>
      <c r="R132" s="229"/>
      <c r="S132" s="229"/>
      <c r="T132" s="230"/>
      <c r="U132" s="224"/>
      <c r="V132" s="224">
        <f>SUM(V133:V135)</f>
        <v>66.66</v>
      </c>
      <c r="W132" s="224"/>
      <c r="X132" s="224"/>
      <c r="Y132" s="224"/>
      <c r="AG132" t="s">
        <v>141</v>
      </c>
    </row>
    <row r="133" spans="1:60" ht="22.5" outlineLevel="1" x14ac:dyDescent="0.2">
      <c r="A133" s="232">
        <v>23</v>
      </c>
      <c r="B133" s="233" t="s">
        <v>345</v>
      </c>
      <c r="C133" s="244" t="s">
        <v>346</v>
      </c>
      <c r="D133" s="234" t="s">
        <v>347</v>
      </c>
      <c r="E133" s="235">
        <v>287.31121999999999</v>
      </c>
      <c r="F133" s="236"/>
      <c r="G133" s="237">
        <f>ROUND(E133*F133,2)</f>
        <v>0</v>
      </c>
      <c r="H133" s="236"/>
      <c r="I133" s="237">
        <f>ROUND(E133*H133,2)</f>
        <v>0</v>
      </c>
      <c r="J133" s="236"/>
      <c r="K133" s="237">
        <f>ROUND(E133*J133,2)</f>
        <v>0</v>
      </c>
      <c r="L133" s="237">
        <v>21</v>
      </c>
      <c r="M133" s="237">
        <f>G133*(1+L133/100)</f>
        <v>0</v>
      </c>
      <c r="N133" s="235">
        <v>0</v>
      </c>
      <c r="O133" s="235">
        <f>ROUND(E133*N133,2)</f>
        <v>0</v>
      </c>
      <c r="P133" s="235">
        <v>0</v>
      </c>
      <c r="Q133" s="235">
        <f>ROUND(E133*P133,2)</f>
        <v>0</v>
      </c>
      <c r="R133" s="237" t="s">
        <v>327</v>
      </c>
      <c r="S133" s="237" t="s">
        <v>145</v>
      </c>
      <c r="T133" s="238" t="s">
        <v>146</v>
      </c>
      <c r="U133" s="220">
        <v>0.23200000000000001</v>
      </c>
      <c r="V133" s="220">
        <f>ROUND(E133*U133,2)</f>
        <v>66.66</v>
      </c>
      <c r="W133" s="220"/>
      <c r="X133" s="220" t="s">
        <v>348</v>
      </c>
      <c r="Y133" s="220" t="s">
        <v>148</v>
      </c>
      <c r="Z133" s="210"/>
      <c r="AA133" s="210"/>
      <c r="AB133" s="210"/>
      <c r="AC133" s="210"/>
      <c r="AD133" s="210"/>
      <c r="AE133" s="210"/>
      <c r="AF133" s="210"/>
      <c r="AG133" s="210" t="s">
        <v>349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7"/>
      <c r="B134" s="218"/>
      <c r="C134" s="254" t="s">
        <v>350</v>
      </c>
      <c r="D134" s="253"/>
      <c r="E134" s="253"/>
      <c r="F134" s="253"/>
      <c r="G134" s="253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215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46"/>
      <c r="D135" s="241"/>
      <c r="E135" s="241"/>
      <c r="F135" s="241"/>
      <c r="G135" s="241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3"/>
      <c r="B136" s="4"/>
      <c r="C136" s="248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AE136">
        <v>12</v>
      </c>
      <c r="AF136">
        <v>21</v>
      </c>
      <c r="AG136" t="s">
        <v>126</v>
      </c>
    </row>
    <row r="137" spans="1:60" x14ac:dyDescent="0.2">
      <c r="A137" s="213"/>
      <c r="B137" s="214" t="s">
        <v>29</v>
      </c>
      <c r="C137" s="249"/>
      <c r="D137" s="215"/>
      <c r="E137" s="216"/>
      <c r="F137" s="216"/>
      <c r="G137" s="231">
        <f>G8+G111+G132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AE137">
        <f>SUMIF(L7:L135,AE136,G7:G135)</f>
        <v>0</v>
      </c>
      <c r="AF137">
        <f>SUMIF(L7:L135,AF136,G7:G135)</f>
        <v>0</v>
      </c>
      <c r="AG137" t="s">
        <v>204</v>
      </c>
    </row>
    <row r="138" spans="1:60" x14ac:dyDescent="0.2">
      <c r="C138" s="250"/>
      <c r="D138" s="10"/>
      <c r="AG138" t="s">
        <v>205</v>
      </c>
    </row>
    <row r="139" spans="1:60" x14ac:dyDescent="0.2">
      <c r="D139" s="10"/>
    </row>
    <row r="140" spans="1:60" x14ac:dyDescent="0.2">
      <c r="D140" s="10"/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9zkC4PUZz2GRTynM3dOTaQdMbLAsApajj6BsoDMOLQwkKMSvgN7Dxkjx8eYrOUlAlBc3xeFum9UA+hYmWlMVA==" saltValue="Iqg06F5M9a6T9nIU9mcVmA==" spinCount="100000" sheet="1" formatRows="0"/>
  <mergeCells count="61">
    <mergeCell ref="C135:G135"/>
    <mergeCell ref="C122:G122"/>
    <mergeCell ref="C123:G123"/>
    <mergeCell ref="C126:G126"/>
    <mergeCell ref="C128:G128"/>
    <mergeCell ref="C131:G131"/>
    <mergeCell ref="C134:G134"/>
    <mergeCell ref="C110:G110"/>
    <mergeCell ref="C113:G113"/>
    <mergeCell ref="C114:G114"/>
    <mergeCell ref="C115:G115"/>
    <mergeCell ref="C116:G116"/>
    <mergeCell ref="C120:G120"/>
    <mergeCell ref="C98:G98"/>
    <mergeCell ref="C99:G99"/>
    <mergeCell ref="C100:G100"/>
    <mergeCell ref="C102:G102"/>
    <mergeCell ref="C104:G104"/>
    <mergeCell ref="C106:G106"/>
    <mergeCell ref="C90:G90"/>
    <mergeCell ref="C91:G91"/>
    <mergeCell ref="C92:G92"/>
    <mergeCell ref="C93:G93"/>
    <mergeCell ref="C95:G95"/>
    <mergeCell ref="C97:G97"/>
    <mergeCell ref="C76:G76"/>
    <mergeCell ref="C79:G79"/>
    <mergeCell ref="C81:G81"/>
    <mergeCell ref="C84:G84"/>
    <mergeCell ref="C86:G86"/>
    <mergeCell ref="C88:G88"/>
    <mergeCell ref="C61:G61"/>
    <mergeCell ref="C65:G65"/>
    <mergeCell ref="C67:G67"/>
    <mergeCell ref="C69:G69"/>
    <mergeCell ref="C71:G71"/>
    <mergeCell ref="C74:G74"/>
    <mergeCell ref="C44:G44"/>
    <mergeCell ref="C46:G46"/>
    <mergeCell ref="C49:G49"/>
    <mergeCell ref="C51:G51"/>
    <mergeCell ref="C56:G56"/>
    <mergeCell ref="C58:G58"/>
    <mergeCell ref="C28:G28"/>
    <mergeCell ref="C33:G33"/>
    <mergeCell ref="C35:G35"/>
    <mergeCell ref="C36:G36"/>
    <mergeCell ref="C39:G39"/>
    <mergeCell ref="C41:G41"/>
    <mergeCell ref="C14:G14"/>
    <mergeCell ref="C15:G15"/>
    <mergeCell ref="C18:G18"/>
    <mergeCell ref="C20:G20"/>
    <mergeCell ref="C21:G21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9041-CB95-4DEC-81F4-766C4A9C44D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65</v>
      </c>
      <c r="C3" s="199" t="s">
        <v>66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67</v>
      </c>
      <c r="C4" s="202" t="s">
        <v>54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SUMIF(AG9:AG188,"&lt;&gt;NOR",G9:G188)</f>
        <v>0</v>
      </c>
      <c r="H8" s="229"/>
      <c r="I8" s="229">
        <f>SUM(I9:I188)</f>
        <v>0</v>
      </c>
      <c r="J8" s="229"/>
      <c r="K8" s="229">
        <f>SUM(K9:K188)</f>
        <v>0</v>
      </c>
      <c r="L8" s="229"/>
      <c r="M8" s="229">
        <f>SUM(M9:M188)</f>
        <v>0</v>
      </c>
      <c r="N8" s="228"/>
      <c r="O8" s="228">
        <f>SUM(O9:O188)</f>
        <v>0.41000000000000003</v>
      </c>
      <c r="P8" s="228"/>
      <c r="Q8" s="228">
        <f>SUM(Q9:Q188)</f>
        <v>0</v>
      </c>
      <c r="R8" s="229"/>
      <c r="S8" s="229"/>
      <c r="T8" s="230"/>
      <c r="U8" s="224"/>
      <c r="V8" s="224">
        <f>SUM(V9:V188)</f>
        <v>1238.43</v>
      </c>
      <c r="W8" s="224"/>
      <c r="X8" s="224"/>
      <c r="Y8" s="224"/>
      <c r="AG8" t="s">
        <v>141</v>
      </c>
    </row>
    <row r="9" spans="1:60" ht="22.5" outlineLevel="1" x14ac:dyDescent="0.2">
      <c r="A9" s="232">
        <v>1</v>
      </c>
      <c r="B9" s="233" t="s">
        <v>351</v>
      </c>
      <c r="C9" s="244" t="s">
        <v>352</v>
      </c>
      <c r="D9" s="234" t="s">
        <v>297</v>
      </c>
      <c r="E9" s="235">
        <v>7.4340000000000003E-2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211</v>
      </c>
      <c r="U9" s="220">
        <v>68.63</v>
      </c>
      <c r="V9" s="220">
        <f>ROUND(E9*U9,2)</f>
        <v>5.0999999999999996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353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702</v>
      </c>
      <c r="D11" s="251"/>
      <c r="E11" s="252">
        <v>4.9140000000000003E-2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55" t="s">
        <v>703</v>
      </c>
      <c r="D12" s="251"/>
      <c r="E12" s="252">
        <v>2.52E-2</v>
      </c>
      <c r="F12" s="220"/>
      <c r="G12" s="22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217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6"/>
      <c r="D13" s="241"/>
      <c r="E13" s="241"/>
      <c r="F13" s="241"/>
      <c r="G13" s="241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152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32">
        <v>2</v>
      </c>
      <c r="B14" s="233" t="s">
        <v>704</v>
      </c>
      <c r="C14" s="244" t="s">
        <v>705</v>
      </c>
      <c r="D14" s="234" t="s">
        <v>256</v>
      </c>
      <c r="E14" s="235">
        <v>241.5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 t="s">
        <v>210</v>
      </c>
      <c r="S14" s="237" t="s">
        <v>145</v>
      </c>
      <c r="T14" s="238" t="s">
        <v>211</v>
      </c>
      <c r="U14" s="220">
        <v>0.17199999999999999</v>
      </c>
      <c r="V14" s="220">
        <f>ROUND(E14*U14,2)</f>
        <v>41.54</v>
      </c>
      <c r="W14" s="220"/>
      <c r="X14" s="220" t="s">
        <v>212</v>
      </c>
      <c r="Y14" s="220" t="s">
        <v>148</v>
      </c>
      <c r="Z14" s="210"/>
      <c r="AA14" s="210"/>
      <c r="AB14" s="210"/>
      <c r="AC14" s="210"/>
      <c r="AD14" s="210"/>
      <c r="AE14" s="210"/>
      <c r="AF14" s="210"/>
      <c r="AG14" s="210" t="s">
        <v>213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outlineLevel="2" x14ac:dyDescent="0.2">
      <c r="A15" s="217"/>
      <c r="B15" s="218"/>
      <c r="C15" s="254" t="s">
        <v>706</v>
      </c>
      <c r="D15" s="253"/>
      <c r="E15" s="253"/>
      <c r="F15" s="253"/>
      <c r="G15" s="253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215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s odstraněním kořenů a s případným nutným odklizením křovin a stromů na hromady na vzdálenost do 50 m nebo s naložením na dopravní prostředek, do sklonu terénu 1 : 5,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6"/>
      <c r="D16" s="241"/>
      <c r="E16" s="241"/>
      <c r="F16" s="241"/>
      <c r="G16" s="241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152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2">
        <v>3</v>
      </c>
      <c r="B17" s="233" t="s">
        <v>707</v>
      </c>
      <c r="C17" s="244" t="s">
        <v>708</v>
      </c>
      <c r="D17" s="234" t="s">
        <v>256</v>
      </c>
      <c r="E17" s="235">
        <v>241.5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5.0000000000000002E-5</v>
      </c>
      <c r="O17" s="235">
        <f>ROUND(E17*N17,2)</f>
        <v>0.01</v>
      </c>
      <c r="P17" s="235">
        <v>0</v>
      </c>
      <c r="Q17" s="235">
        <f>ROUND(E17*P17,2)</f>
        <v>0</v>
      </c>
      <c r="R17" s="237" t="s">
        <v>210</v>
      </c>
      <c r="S17" s="237" t="s">
        <v>145</v>
      </c>
      <c r="T17" s="238" t="s">
        <v>211</v>
      </c>
      <c r="U17" s="220">
        <v>0.03</v>
      </c>
      <c r="V17" s="220">
        <f>ROUND(E17*U17,2)</f>
        <v>7.25</v>
      </c>
      <c r="W17" s="220"/>
      <c r="X17" s="220" t="s">
        <v>212</v>
      </c>
      <c r="Y17" s="220" t="s">
        <v>148</v>
      </c>
      <c r="Z17" s="210"/>
      <c r="AA17" s="210"/>
      <c r="AB17" s="210"/>
      <c r="AC17" s="210"/>
      <c r="AD17" s="210"/>
      <c r="AE17" s="210"/>
      <c r="AF17" s="210"/>
      <c r="AG17" s="210" t="s">
        <v>213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4" t="s">
        <v>709</v>
      </c>
      <c r="D18" s="253"/>
      <c r="E18" s="253"/>
      <c r="F18" s="253"/>
      <c r="G18" s="253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215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710</v>
      </c>
      <c r="D19" s="242"/>
      <c r="E19" s="242"/>
      <c r="F19" s="242"/>
      <c r="G19" s="242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151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55" t="s">
        <v>711</v>
      </c>
      <c r="D20" s="251"/>
      <c r="E20" s="252">
        <v>241.5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217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46"/>
      <c r="D21" s="241"/>
      <c r="E21" s="241"/>
      <c r="F21" s="241"/>
      <c r="G21" s="241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152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2">
        <v>4</v>
      </c>
      <c r="B22" s="233" t="s">
        <v>487</v>
      </c>
      <c r="C22" s="244" t="s">
        <v>488</v>
      </c>
      <c r="D22" s="234" t="s">
        <v>360</v>
      </c>
      <c r="E22" s="235">
        <v>10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210</v>
      </c>
      <c r="S22" s="237" t="s">
        <v>145</v>
      </c>
      <c r="T22" s="238" t="s">
        <v>211</v>
      </c>
      <c r="U22" s="220">
        <v>0.49</v>
      </c>
      <c r="V22" s="220">
        <f>ROUND(E22*U22,2)</f>
        <v>4.9000000000000004</v>
      </c>
      <c r="W22" s="220"/>
      <c r="X22" s="220" t="s">
        <v>212</v>
      </c>
      <c r="Y22" s="220" t="s">
        <v>148</v>
      </c>
      <c r="Z22" s="210"/>
      <c r="AA22" s="210"/>
      <c r="AB22" s="210"/>
      <c r="AC22" s="210"/>
      <c r="AD22" s="210"/>
      <c r="AE22" s="210"/>
      <c r="AF22" s="210"/>
      <c r="AG22" s="210" t="s">
        <v>213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54" t="s">
        <v>489</v>
      </c>
      <c r="D23" s="253"/>
      <c r="E23" s="253"/>
      <c r="F23" s="253"/>
      <c r="G23" s="253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39" t="str">
        <f>C23</f>
        <v>s odřezáním kmene a odvětvením, včetně případného odklizení kmene a větví na oddělené hromady na vzdálenost do 50 m nebo s naložením na dopravní prostředek,</v>
      </c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5" t="s">
        <v>712</v>
      </c>
      <c r="D24" s="251"/>
      <c r="E24" s="252">
        <v>10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217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6"/>
      <c r="D25" s="241"/>
      <c r="E25" s="241"/>
      <c r="F25" s="241"/>
      <c r="G25" s="241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152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32">
        <v>5</v>
      </c>
      <c r="B26" s="233" t="s">
        <v>497</v>
      </c>
      <c r="C26" s="244" t="s">
        <v>498</v>
      </c>
      <c r="D26" s="234" t="s">
        <v>360</v>
      </c>
      <c r="E26" s="235">
        <v>10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5.0000000000000002E-5</v>
      </c>
      <c r="O26" s="235">
        <f>ROUND(E26*N26,2)</f>
        <v>0</v>
      </c>
      <c r="P26" s="235">
        <v>0</v>
      </c>
      <c r="Q26" s="235">
        <f>ROUND(E26*P26,2)</f>
        <v>0</v>
      </c>
      <c r="R26" s="237" t="s">
        <v>210</v>
      </c>
      <c r="S26" s="237" t="s">
        <v>145</v>
      </c>
      <c r="T26" s="238" t="s">
        <v>211</v>
      </c>
      <c r="U26" s="220">
        <v>0.65900000000000003</v>
      </c>
      <c r="V26" s="220">
        <f>ROUND(E26*U26,2)</f>
        <v>6.59</v>
      </c>
      <c r="W26" s="220"/>
      <c r="X26" s="220" t="s">
        <v>212</v>
      </c>
      <c r="Y26" s="220" t="s">
        <v>148</v>
      </c>
      <c r="Z26" s="210"/>
      <c r="AA26" s="210"/>
      <c r="AB26" s="210"/>
      <c r="AC26" s="210"/>
      <c r="AD26" s="210"/>
      <c r="AE26" s="210"/>
      <c r="AF26" s="210"/>
      <c r="AG26" s="210" t="s">
        <v>213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2" x14ac:dyDescent="0.2">
      <c r="A27" s="217"/>
      <c r="B27" s="218"/>
      <c r="C27" s="254" t="s">
        <v>361</v>
      </c>
      <c r="D27" s="253"/>
      <c r="E27" s="253"/>
      <c r="F27" s="253"/>
      <c r="G27" s="253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215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39" t="str">
        <f>C27</f>
        <v>s jejich vykopáním nebo vytrháním, s přesekáním kořenů a s případným nutným přemístěním pařezů na hromady do vzdálenosti do 50 m nebo s naložením na dopravní prostředek,</v>
      </c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46"/>
      <c r="D28" s="241"/>
      <c r="E28" s="241"/>
      <c r="F28" s="241"/>
      <c r="G28" s="241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152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2">
        <v>6</v>
      </c>
      <c r="B29" s="233" t="s">
        <v>713</v>
      </c>
      <c r="C29" s="244" t="s">
        <v>714</v>
      </c>
      <c r="D29" s="234" t="s">
        <v>451</v>
      </c>
      <c r="E29" s="235">
        <v>26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5">
        <v>1.4449999999999999E-2</v>
      </c>
      <c r="O29" s="235">
        <f>ROUND(E29*N29,2)</f>
        <v>0.38</v>
      </c>
      <c r="P29" s="235">
        <v>0</v>
      </c>
      <c r="Q29" s="235">
        <f>ROUND(E29*P29,2)</f>
        <v>0</v>
      </c>
      <c r="R29" s="237" t="s">
        <v>210</v>
      </c>
      <c r="S29" s="237" t="s">
        <v>145</v>
      </c>
      <c r="T29" s="238" t="s">
        <v>211</v>
      </c>
      <c r="U29" s="220">
        <v>0.98699999999999999</v>
      </c>
      <c r="V29" s="220">
        <f>ROUND(E29*U29,2)</f>
        <v>25.66</v>
      </c>
      <c r="W29" s="220"/>
      <c r="X29" s="220" t="s">
        <v>212</v>
      </c>
      <c r="Y29" s="220" t="s">
        <v>148</v>
      </c>
      <c r="Z29" s="210"/>
      <c r="AA29" s="210"/>
      <c r="AB29" s="210"/>
      <c r="AC29" s="210"/>
      <c r="AD29" s="210"/>
      <c r="AE29" s="210"/>
      <c r="AF29" s="210"/>
      <c r="AG29" s="210" t="s">
        <v>213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2" x14ac:dyDescent="0.2">
      <c r="A30" s="217"/>
      <c r="B30" s="218"/>
      <c r="C30" s="254" t="s">
        <v>715</v>
      </c>
      <c r="D30" s="253"/>
      <c r="E30" s="253"/>
      <c r="F30" s="253"/>
      <c r="G30" s="253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39" t="str">
        <f>C30</f>
        <v>získané při čerpání, potrubím nebo žlaby. Montáž, demontáž a opotřebení potrubí nebo žlabu a jeho utěsnění po dobu provozu. Včetně nutné podpěrné konstrukce.</v>
      </c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6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32">
        <v>7</v>
      </c>
      <c r="B32" s="233" t="s">
        <v>716</v>
      </c>
      <c r="C32" s="244" t="s">
        <v>717</v>
      </c>
      <c r="D32" s="234" t="s">
        <v>718</v>
      </c>
      <c r="E32" s="235">
        <v>24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0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210</v>
      </c>
      <c r="S32" s="237" t="s">
        <v>145</v>
      </c>
      <c r="T32" s="238" t="s">
        <v>211</v>
      </c>
      <c r="U32" s="220">
        <v>0.20300000000000001</v>
      </c>
      <c r="V32" s="220">
        <f>ROUND(E32*U32,2)</f>
        <v>4.87</v>
      </c>
      <c r="W32" s="220"/>
      <c r="X32" s="220" t="s">
        <v>212</v>
      </c>
      <c r="Y32" s="220" t="s">
        <v>148</v>
      </c>
      <c r="Z32" s="210"/>
      <c r="AA32" s="210"/>
      <c r="AB32" s="210"/>
      <c r="AC32" s="210"/>
      <c r="AD32" s="210"/>
      <c r="AE32" s="210"/>
      <c r="AF32" s="210"/>
      <c r="AG32" s="210" t="s">
        <v>213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2" x14ac:dyDescent="0.2">
      <c r="A33" s="217"/>
      <c r="B33" s="218"/>
      <c r="C33" s="254" t="s">
        <v>719</v>
      </c>
      <c r="D33" s="253"/>
      <c r="E33" s="253"/>
      <c r="F33" s="253"/>
      <c r="G33" s="253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39" t="str">
        <f>C33</f>
        <v>na vzdálenost od hladiny vody v jímce po výšku roviny proložené osou nejvyššího bodu výtlačného potrubí. Včetně odpadní potrubí v délce do 20 m.</v>
      </c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5" t="s">
        <v>720</v>
      </c>
      <c r="D34" s="251"/>
      <c r="E34" s="252">
        <v>24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217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6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152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outlineLevel="1" x14ac:dyDescent="0.2">
      <c r="A36" s="232">
        <v>8</v>
      </c>
      <c r="B36" s="233" t="s">
        <v>721</v>
      </c>
      <c r="C36" s="244" t="s">
        <v>722</v>
      </c>
      <c r="D36" s="234" t="s">
        <v>723</v>
      </c>
      <c r="E36" s="235">
        <v>3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7" t="s">
        <v>210</v>
      </c>
      <c r="S36" s="237" t="s">
        <v>145</v>
      </c>
      <c r="T36" s="238" t="s">
        <v>211</v>
      </c>
      <c r="U36" s="220">
        <v>0</v>
      </c>
      <c r="V36" s="220">
        <f>ROUND(E36*U36,2)</f>
        <v>0</v>
      </c>
      <c r="W36" s="220"/>
      <c r="X36" s="220" t="s">
        <v>212</v>
      </c>
      <c r="Y36" s="220" t="s">
        <v>148</v>
      </c>
      <c r="Z36" s="210"/>
      <c r="AA36" s="210"/>
      <c r="AB36" s="210"/>
      <c r="AC36" s="210"/>
      <c r="AD36" s="210"/>
      <c r="AE36" s="210"/>
      <c r="AF36" s="210"/>
      <c r="AG36" s="210" t="s">
        <v>213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2" x14ac:dyDescent="0.2">
      <c r="A37" s="217"/>
      <c r="B37" s="218"/>
      <c r="C37" s="254" t="s">
        <v>724</v>
      </c>
      <c r="D37" s="253"/>
      <c r="E37" s="253"/>
      <c r="F37" s="253"/>
      <c r="G37" s="253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215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5" t="s">
        <v>95</v>
      </c>
      <c r="D38" s="251"/>
      <c r="E38" s="252">
        <v>3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217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6"/>
      <c r="D39" s="241"/>
      <c r="E39" s="241"/>
      <c r="F39" s="241"/>
      <c r="G39" s="241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152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2">
        <v>9</v>
      </c>
      <c r="B40" s="233" t="s">
        <v>364</v>
      </c>
      <c r="C40" s="244" t="s">
        <v>365</v>
      </c>
      <c r="D40" s="234" t="s">
        <v>209</v>
      </c>
      <c r="E40" s="235">
        <v>91.98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 t="s">
        <v>210</v>
      </c>
      <c r="S40" s="237" t="s">
        <v>145</v>
      </c>
      <c r="T40" s="238" t="s">
        <v>211</v>
      </c>
      <c r="U40" s="220">
        <v>0.10199999999999999</v>
      </c>
      <c r="V40" s="220">
        <f>ROUND(E40*U40,2)</f>
        <v>9.3800000000000008</v>
      </c>
      <c r="W40" s="220"/>
      <c r="X40" s="220" t="s">
        <v>212</v>
      </c>
      <c r="Y40" s="220" t="s">
        <v>148</v>
      </c>
      <c r="Z40" s="210"/>
      <c r="AA40" s="210"/>
      <c r="AB40" s="210"/>
      <c r="AC40" s="210"/>
      <c r="AD40" s="210"/>
      <c r="AE40" s="210"/>
      <c r="AF40" s="210"/>
      <c r="AG40" s="210" t="s">
        <v>213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54" t="s">
        <v>214</v>
      </c>
      <c r="D41" s="253"/>
      <c r="E41" s="253"/>
      <c r="F41" s="253"/>
      <c r="G41" s="253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215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7" t="s">
        <v>222</v>
      </c>
      <c r="D42" s="242"/>
      <c r="E42" s="242"/>
      <c r="F42" s="242"/>
      <c r="G42" s="242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151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55" t="s">
        <v>725</v>
      </c>
      <c r="D43" s="251"/>
      <c r="E43" s="252">
        <v>49.14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217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5" t="s">
        <v>726</v>
      </c>
      <c r="D44" s="251"/>
      <c r="E44" s="252">
        <v>42.84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217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6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2">
        <v>10</v>
      </c>
      <c r="B46" s="233" t="s">
        <v>219</v>
      </c>
      <c r="C46" s="244" t="s">
        <v>220</v>
      </c>
      <c r="D46" s="234" t="s">
        <v>209</v>
      </c>
      <c r="E46" s="235">
        <v>176.95124999999999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0</v>
      </c>
      <c r="O46" s="235">
        <f>ROUND(E46*N46,2)</f>
        <v>0</v>
      </c>
      <c r="P46" s="235">
        <v>0</v>
      </c>
      <c r="Q46" s="235">
        <f>ROUND(E46*P46,2)</f>
        <v>0</v>
      </c>
      <c r="R46" s="237" t="s">
        <v>210</v>
      </c>
      <c r="S46" s="237" t="s">
        <v>145</v>
      </c>
      <c r="T46" s="238" t="s">
        <v>211</v>
      </c>
      <c r="U46" s="220">
        <v>0.22800000000000001</v>
      </c>
      <c r="V46" s="220">
        <f>ROUND(E46*U46,2)</f>
        <v>40.340000000000003</v>
      </c>
      <c r="W46" s="220"/>
      <c r="X46" s="220" t="s">
        <v>212</v>
      </c>
      <c r="Y46" s="220" t="s">
        <v>148</v>
      </c>
      <c r="Z46" s="210"/>
      <c r="AA46" s="210"/>
      <c r="AB46" s="210"/>
      <c r="AC46" s="210"/>
      <c r="AD46" s="210"/>
      <c r="AE46" s="210"/>
      <c r="AF46" s="210"/>
      <c r="AG46" s="210" t="s">
        <v>213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4" t="s">
        <v>221</v>
      </c>
      <c r="D47" s="253"/>
      <c r="E47" s="253"/>
      <c r="F47" s="253"/>
      <c r="G47" s="253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215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9" t="str">
        <f>C47</f>
        <v>se svislým přemístění výkopku do 4 m a s přehozením výkopku na vzdálenost do 3 m nebo s naložením na dopravní prostředek,</v>
      </c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7"/>
      <c r="B48" s="218"/>
      <c r="C48" s="247" t="s">
        <v>222</v>
      </c>
      <c r="D48" s="242"/>
      <c r="E48" s="242"/>
      <c r="F48" s="242"/>
      <c r="G48" s="242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151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5" t="s">
        <v>727</v>
      </c>
      <c r="D49" s="251"/>
      <c r="E49" s="252">
        <v>98.398129999999995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217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55" t="s">
        <v>728</v>
      </c>
      <c r="D50" s="251"/>
      <c r="E50" s="252">
        <v>78.553129999999996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217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46"/>
      <c r="D51" s="241"/>
      <c r="E51" s="241"/>
      <c r="F51" s="241"/>
      <c r="G51" s="241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2">
        <v>11</v>
      </c>
      <c r="B52" s="233" t="s">
        <v>229</v>
      </c>
      <c r="C52" s="244" t="s">
        <v>230</v>
      </c>
      <c r="D52" s="234" t="s">
        <v>209</v>
      </c>
      <c r="E52" s="235">
        <v>35.390250000000002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 t="s">
        <v>210</v>
      </c>
      <c r="S52" s="237" t="s">
        <v>145</v>
      </c>
      <c r="T52" s="238" t="s">
        <v>211</v>
      </c>
      <c r="U52" s="220">
        <v>3.4000000000000002E-2</v>
      </c>
      <c r="V52" s="220">
        <f>ROUND(E52*U52,2)</f>
        <v>1.2</v>
      </c>
      <c r="W52" s="220"/>
      <c r="X52" s="220" t="s">
        <v>212</v>
      </c>
      <c r="Y52" s="220" t="s">
        <v>148</v>
      </c>
      <c r="Z52" s="210"/>
      <c r="AA52" s="210"/>
      <c r="AB52" s="210"/>
      <c r="AC52" s="210"/>
      <c r="AD52" s="210"/>
      <c r="AE52" s="210"/>
      <c r="AF52" s="210"/>
      <c r="AG52" s="210" t="s">
        <v>213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4" t="s">
        <v>221</v>
      </c>
      <c r="D53" s="253"/>
      <c r="E53" s="253"/>
      <c r="F53" s="253"/>
      <c r="G53" s="253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39" t="str">
        <f>C53</f>
        <v>se svislým přemístění výkopku do 4 m a s přehozením výkopku na vzdálenost do 3 m nebo s naložením na dopravní prostředek,</v>
      </c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5" t="s">
        <v>729</v>
      </c>
      <c r="D54" s="251"/>
      <c r="E54" s="252">
        <v>19.67963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55" t="s">
        <v>730</v>
      </c>
      <c r="D55" s="251"/>
      <c r="E55" s="252">
        <v>15.71063</v>
      </c>
      <c r="F55" s="220"/>
      <c r="G55" s="22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217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6"/>
      <c r="D56" s="241"/>
      <c r="E56" s="241"/>
      <c r="F56" s="241"/>
      <c r="G56" s="241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152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2">
        <v>12</v>
      </c>
      <c r="B57" s="233" t="s">
        <v>731</v>
      </c>
      <c r="C57" s="244" t="s">
        <v>732</v>
      </c>
      <c r="D57" s="234" t="s">
        <v>209</v>
      </c>
      <c r="E57" s="235">
        <v>446.84399999999999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210</v>
      </c>
      <c r="S57" s="237" t="s">
        <v>145</v>
      </c>
      <c r="T57" s="238" t="s">
        <v>211</v>
      </c>
      <c r="U57" s="220">
        <v>0.14799999999999999</v>
      </c>
      <c r="V57" s="220">
        <f>ROUND(E57*U57,2)</f>
        <v>66.13</v>
      </c>
      <c r="W57" s="220"/>
      <c r="X57" s="220" t="s">
        <v>212</v>
      </c>
      <c r="Y57" s="220" t="s">
        <v>148</v>
      </c>
      <c r="Z57" s="210"/>
      <c r="AA57" s="210"/>
      <c r="AB57" s="210"/>
      <c r="AC57" s="210"/>
      <c r="AD57" s="210"/>
      <c r="AE57" s="210"/>
      <c r="AF57" s="210"/>
      <c r="AG57" s="210" t="s">
        <v>213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2" x14ac:dyDescent="0.2">
      <c r="A58" s="217"/>
      <c r="B58" s="218"/>
      <c r="C58" s="254" t="s">
        <v>733</v>
      </c>
      <c r="D58" s="253"/>
      <c r="E58" s="253"/>
      <c r="F58" s="253"/>
      <c r="G58" s="253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215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39" t="str">
        <f>C58</f>
        <v>na hloubku do 5 m pod projektem stanovenou hladinou vody, se svislým přemístěním výkopku nad hladinu a s odhozením do 5 m nebo naložením na dopravní prostředek,</v>
      </c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7" t="s">
        <v>222</v>
      </c>
      <c r="D59" s="242"/>
      <c r="E59" s="242"/>
      <c r="F59" s="242"/>
      <c r="G59" s="242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151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5" t="s">
        <v>734</v>
      </c>
      <c r="D60" s="251"/>
      <c r="E60" s="252">
        <v>61.56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5" t="s">
        <v>735</v>
      </c>
      <c r="D61" s="251"/>
      <c r="E61" s="252">
        <v>48</v>
      </c>
      <c r="F61" s="220"/>
      <c r="G61" s="220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217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5" t="s">
        <v>736</v>
      </c>
      <c r="D62" s="251"/>
      <c r="E62" s="252">
        <v>10.199999999999999</v>
      </c>
      <c r="F62" s="220"/>
      <c r="G62" s="220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217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3" x14ac:dyDescent="0.2">
      <c r="A63" s="217"/>
      <c r="B63" s="218"/>
      <c r="C63" s="255" t="s">
        <v>737</v>
      </c>
      <c r="D63" s="251"/>
      <c r="E63" s="252">
        <v>50.4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217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55" t="s">
        <v>738</v>
      </c>
      <c r="D64" s="251"/>
      <c r="E64" s="252">
        <v>19.62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217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55" t="s">
        <v>739</v>
      </c>
      <c r="D65" s="251"/>
      <c r="E65" s="252">
        <v>257.06400000000002</v>
      </c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217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6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152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2">
        <v>13</v>
      </c>
      <c r="B67" s="233" t="s">
        <v>369</v>
      </c>
      <c r="C67" s="244" t="s">
        <v>370</v>
      </c>
      <c r="D67" s="234" t="s">
        <v>209</v>
      </c>
      <c r="E67" s="235">
        <v>197.40375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0</v>
      </c>
      <c r="O67" s="235">
        <f>ROUND(E67*N67,2)</f>
        <v>0</v>
      </c>
      <c r="P67" s="235">
        <v>0</v>
      </c>
      <c r="Q67" s="235">
        <f>ROUND(E67*P67,2)</f>
        <v>0</v>
      </c>
      <c r="R67" s="237" t="s">
        <v>210</v>
      </c>
      <c r="S67" s="237" t="s">
        <v>145</v>
      </c>
      <c r="T67" s="238" t="s">
        <v>211</v>
      </c>
      <c r="U67" s="220">
        <v>0.12</v>
      </c>
      <c r="V67" s="220">
        <f>ROUND(E67*U67,2)</f>
        <v>23.69</v>
      </c>
      <c r="W67" s="220"/>
      <c r="X67" s="220" t="s">
        <v>212</v>
      </c>
      <c r="Y67" s="220" t="s">
        <v>148</v>
      </c>
      <c r="Z67" s="210"/>
      <c r="AA67" s="210"/>
      <c r="AB67" s="210"/>
      <c r="AC67" s="210"/>
      <c r="AD67" s="210"/>
      <c r="AE67" s="210"/>
      <c r="AF67" s="210"/>
      <c r="AG67" s="210" t="s">
        <v>213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ht="33.75" outlineLevel="2" x14ac:dyDescent="0.2">
      <c r="A68" s="217"/>
      <c r="B68" s="218"/>
      <c r="C68" s="254" t="s">
        <v>234</v>
      </c>
      <c r="D68" s="253"/>
      <c r="E68" s="253"/>
      <c r="F68" s="253"/>
      <c r="G68" s="253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215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39" t="str">
        <f>C68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5" t="s">
        <v>740</v>
      </c>
      <c r="D69" s="251"/>
      <c r="E69" s="252">
        <v>32.799379999999999</v>
      </c>
      <c r="F69" s="220"/>
      <c r="G69" s="220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217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55" t="s">
        <v>741</v>
      </c>
      <c r="D70" s="251"/>
      <c r="E70" s="252">
        <v>26.184380000000001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217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55" t="s">
        <v>742</v>
      </c>
      <c r="D71" s="251"/>
      <c r="E71" s="252">
        <v>138.41999999999999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46"/>
      <c r="D72" s="241"/>
      <c r="E72" s="241"/>
      <c r="F72" s="241"/>
      <c r="G72" s="241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152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2">
        <v>14</v>
      </c>
      <c r="B73" s="233" t="s">
        <v>237</v>
      </c>
      <c r="C73" s="244" t="s">
        <v>238</v>
      </c>
      <c r="D73" s="234" t="s">
        <v>209</v>
      </c>
      <c r="E73" s="235">
        <v>39.48075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0</v>
      </c>
      <c r="O73" s="235">
        <f>ROUND(E73*N73,2)</f>
        <v>0</v>
      </c>
      <c r="P73" s="235">
        <v>0</v>
      </c>
      <c r="Q73" s="235">
        <f>ROUND(E73*P73,2)</f>
        <v>0</v>
      </c>
      <c r="R73" s="237" t="s">
        <v>210</v>
      </c>
      <c r="S73" s="237" t="s">
        <v>145</v>
      </c>
      <c r="T73" s="238" t="s">
        <v>211</v>
      </c>
      <c r="U73" s="220">
        <v>4.3099999999999999E-2</v>
      </c>
      <c r="V73" s="220">
        <f>ROUND(E73*U73,2)</f>
        <v>1.7</v>
      </c>
      <c r="W73" s="220"/>
      <c r="X73" s="220" t="s">
        <v>212</v>
      </c>
      <c r="Y73" s="220" t="s">
        <v>148</v>
      </c>
      <c r="Z73" s="210"/>
      <c r="AA73" s="210"/>
      <c r="AB73" s="210"/>
      <c r="AC73" s="210"/>
      <c r="AD73" s="210"/>
      <c r="AE73" s="210"/>
      <c r="AF73" s="210"/>
      <c r="AG73" s="210" t="s">
        <v>213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33.75" outlineLevel="2" x14ac:dyDescent="0.2">
      <c r="A74" s="217"/>
      <c r="B74" s="218"/>
      <c r="C74" s="254" t="s">
        <v>234</v>
      </c>
      <c r="D74" s="253"/>
      <c r="E74" s="253"/>
      <c r="F74" s="253"/>
      <c r="G74" s="253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215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39" t="str">
        <f>C74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5" t="s">
        <v>743</v>
      </c>
      <c r="D75" s="251"/>
      <c r="E75" s="252">
        <v>6.5598799999999997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217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5" t="s">
        <v>744</v>
      </c>
      <c r="D76" s="251"/>
      <c r="E76" s="252">
        <v>5.2368800000000002</v>
      </c>
      <c r="F76" s="220"/>
      <c r="G76" s="22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217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5" t="s">
        <v>745</v>
      </c>
      <c r="D77" s="251"/>
      <c r="E77" s="252">
        <v>27.684000000000001</v>
      </c>
      <c r="F77" s="220"/>
      <c r="G77" s="22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217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46"/>
      <c r="D78" s="241"/>
      <c r="E78" s="241"/>
      <c r="F78" s="241"/>
      <c r="G78" s="241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152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2">
        <v>15</v>
      </c>
      <c r="B79" s="233" t="s">
        <v>241</v>
      </c>
      <c r="C79" s="244" t="s">
        <v>242</v>
      </c>
      <c r="D79" s="234" t="s">
        <v>209</v>
      </c>
      <c r="E79" s="235">
        <v>454.46625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7" t="s">
        <v>210</v>
      </c>
      <c r="S79" s="237" t="s">
        <v>145</v>
      </c>
      <c r="T79" s="238" t="s">
        <v>211</v>
      </c>
      <c r="U79" s="220">
        <v>0.31069999999999998</v>
      </c>
      <c r="V79" s="220">
        <f>ROUND(E79*U79,2)</f>
        <v>141.19999999999999</v>
      </c>
      <c r="W79" s="220"/>
      <c r="X79" s="220" t="s">
        <v>212</v>
      </c>
      <c r="Y79" s="220" t="s">
        <v>148</v>
      </c>
      <c r="Z79" s="210"/>
      <c r="AA79" s="210"/>
      <c r="AB79" s="210"/>
      <c r="AC79" s="210"/>
      <c r="AD79" s="210"/>
      <c r="AE79" s="210"/>
      <c r="AF79" s="210"/>
      <c r="AG79" s="210" t="s">
        <v>213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33.75" outlineLevel="2" x14ac:dyDescent="0.2">
      <c r="A80" s="217"/>
      <c r="B80" s="218"/>
      <c r="C80" s="254" t="s">
        <v>234</v>
      </c>
      <c r="D80" s="253"/>
      <c r="E80" s="253"/>
      <c r="F80" s="253"/>
      <c r="G80" s="253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215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39" t="str">
        <f>C80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55" t="s">
        <v>740</v>
      </c>
      <c r="D81" s="251"/>
      <c r="E81" s="252">
        <v>32.799379999999999</v>
      </c>
      <c r="F81" s="220"/>
      <c r="G81" s="220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217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3" x14ac:dyDescent="0.2">
      <c r="A82" s="217"/>
      <c r="B82" s="218"/>
      <c r="C82" s="255" t="s">
        <v>741</v>
      </c>
      <c r="D82" s="251"/>
      <c r="E82" s="252">
        <v>26.184380000000001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217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3" x14ac:dyDescent="0.2">
      <c r="A83" s="217"/>
      <c r="B83" s="218"/>
      <c r="C83" s="255" t="s">
        <v>746</v>
      </c>
      <c r="D83" s="251"/>
      <c r="E83" s="252">
        <v>395.48250000000002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217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6"/>
      <c r="D84" s="241"/>
      <c r="E84" s="241"/>
      <c r="F84" s="241"/>
      <c r="G84" s="241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152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2">
        <v>16</v>
      </c>
      <c r="B85" s="233" t="s">
        <v>244</v>
      </c>
      <c r="C85" s="244" t="s">
        <v>245</v>
      </c>
      <c r="D85" s="234" t="s">
        <v>209</v>
      </c>
      <c r="E85" s="235">
        <v>644.24775</v>
      </c>
      <c r="F85" s="236"/>
      <c r="G85" s="237">
        <f>ROUND(E85*F85,2)</f>
        <v>0</v>
      </c>
      <c r="H85" s="236"/>
      <c r="I85" s="237">
        <f>ROUND(E85*H85,2)</f>
        <v>0</v>
      </c>
      <c r="J85" s="236"/>
      <c r="K85" s="237">
        <f>ROUND(E85*J85,2)</f>
        <v>0</v>
      </c>
      <c r="L85" s="237">
        <v>21</v>
      </c>
      <c r="M85" s="237">
        <f>G85*(1+L85/100)</f>
        <v>0</v>
      </c>
      <c r="N85" s="235">
        <v>0</v>
      </c>
      <c r="O85" s="235">
        <f>ROUND(E85*N85,2)</f>
        <v>0</v>
      </c>
      <c r="P85" s="235">
        <v>0</v>
      </c>
      <c r="Q85" s="235">
        <f>ROUND(E85*P85,2)</f>
        <v>0</v>
      </c>
      <c r="R85" s="237" t="s">
        <v>210</v>
      </c>
      <c r="S85" s="237" t="s">
        <v>145</v>
      </c>
      <c r="T85" s="238" t="s">
        <v>211</v>
      </c>
      <c r="U85" s="220">
        <v>0.51900000000000002</v>
      </c>
      <c r="V85" s="220">
        <f>ROUND(E85*U85,2)</f>
        <v>334.36</v>
      </c>
      <c r="W85" s="220"/>
      <c r="X85" s="220" t="s">
        <v>212</v>
      </c>
      <c r="Y85" s="220" t="s">
        <v>148</v>
      </c>
      <c r="Z85" s="210"/>
      <c r="AA85" s="210"/>
      <c r="AB85" s="210"/>
      <c r="AC85" s="210"/>
      <c r="AD85" s="210"/>
      <c r="AE85" s="210"/>
      <c r="AF85" s="210"/>
      <c r="AG85" s="210" t="s">
        <v>213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54" t="s">
        <v>246</v>
      </c>
      <c r="D86" s="253"/>
      <c r="E86" s="253"/>
      <c r="F86" s="253"/>
      <c r="G86" s="253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215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39" t="str">
        <f>C86</f>
        <v>bez naložení do dopravní nádoby, ale s vyprázdněním dopravní nádoby na hromadu nebo na dopravní prostředek,</v>
      </c>
      <c r="BB86" s="210"/>
      <c r="BC86" s="210"/>
      <c r="BD86" s="210"/>
      <c r="BE86" s="210"/>
      <c r="BF86" s="210"/>
      <c r="BG86" s="210"/>
      <c r="BH86" s="210"/>
    </row>
    <row r="87" spans="1:60" outlineLevel="2" x14ac:dyDescent="0.2">
      <c r="A87" s="217"/>
      <c r="B87" s="218"/>
      <c r="C87" s="255" t="s">
        <v>747</v>
      </c>
      <c r="D87" s="251"/>
      <c r="E87" s="252">
        <v>446.84399999999999</v>
      </c>
      <c r="F87" s="220"/>
      <c r="G87" s="22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217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5" t="s">
        <v>748</v>
      </c>
      <c r="D88" s="251"/>
      <c r="E88" s="252">
        <v>197.40375</v>
      </c>
      <c r="F88" s="220"/>
      <c r="G88" s="22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217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6"/>
      <c r="D89" s="241"/>
      <c r="E89" s="241"/>
      <c r="F89" s="241"/>
      <c r="G89" s="241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152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2">
        <v>17</v>
      </c>
      <c r="B90" s="233" t="s">
        <v>538</v>
      </c>
      <c r="C90" s="244" t="s">
        <v>539</v>
      </c>
      <c r="D90" s="234" t="s">
        <v>360</v>
      </c>
      <c r="E90" s="235">
        <v>10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 t="s">
        <v>210</v>
      </c>
      <c r="S90" s="237" t="s">
        <v>145</v>
      </c>
      <c r="T90" s="238" t="s">
        <v>211</v>
      </c>
      <c r="U90" s="220">
        <v>4.4999999999999998E-2</v>
      </c>
      <c r="V90" s="220">
        <f>ROUND(E90*U90,2)</f>
        <v>0.45</v>
      </c>
      <c r="W90" s="220"/>
      <c r="X90" s="220" t="s">
        <v>212</v>
      </c>
      <c r="Y90" s="220" t="s">
        <v>148</v>
      </c>
      <c r="Z90" s="210"/>
      <c r="AA90" s="210"/>
      <c r="AB90" s="210"/>
      <c r="AC90" s="210"/>
      <c r="AD90" s="210"/>
      <c r="AE90" s="210"/>
      <c r="AF90" s="210"/>
      <c r="AG90" s="210" t="s">
        <v>213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4" t="s">
        <v>540</v>
      </c>
      <c r="D91" s="253"/>
      <c r="E91" s="253"/>
      <c r="F91" s="253"/>
      <c r="G91" s="253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215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6"/>
      <c r="D92" s="241"/>
      <c r="E92" s="241"/>
      <c r="F92" s="241"/>
      <c r="G92" s="241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152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outlineLevel="1" x14ac:dyDescent="0.2">
      <c r="A93" s="232">
        <v>18</v>
      </c>
      <c r="B93" s="233" t="s">
        <v>547</v>
      </c>
      <c r="C93" s="244" t="s">
        <v>548</v>
      </c>
      <c r="D93" s="234" t="s">
        <v>360</v>
      </c>
      <c r="E93" s="235">
        <v>10</v>
      </c>
      <c r="F93" s="236"/>
      <c r="G93" s="237">
        <f>ROUND(E93*F93,2)</f>
        <v>0</v>
      </c>
      <c r="H93" s="236"/>
      <c r="I93" s="237">
        <f>ROUND(E93*H93,2)</f>
        <v>0</v>
      </c>
      <c r="J93" s="236"/>
      <c r="K93" s="237">
        <f>ROUND(E93*J93,2)</f>
        <v>0</v>
      </c>
      <c r="L93" s="237">
        <v>21</v>
      </c>
      <c r="M93" s="237">
        <f>G93*(1+L93/100)</f>
        <v>0</v>
      </c>
      <c r="N93" s="235">
        <v>0</v>
      </c>
      <c r="O93" s="235">
        <f>ROUND(E93*N93,2)</f>
        <v>0</v>
      </c>
      <c r="P93" s="235">
        <v>0</v>
      </c>
      <c r="Q93" s="235">
        <f>ROUND(E93*P93,2)</f>
        <v>0</v>
      </c>
      <c r="R93" s="237" t="s">
        <v>210</v>
      </c>
      <c r="S93" s="237" t="s">
        <v>145</v>
      </c>
      <c r="T93" s="238" t="s">
        <v>211</v>
      </c>
      <c r="U93" s="220">
        <v>0.56999999999999995</v>
      </c>
      <c r="V93" s="220">
        <f>ROUND(E93*U93,2)</f>
        <v>5.7</v>
      </c>
      <c r="W93" s="220"/>
      <c r="X93" s="220" t="s">
        <v>212</v>
      </c>
      <c r="Y93" s="220" t="s">
        <v>148</v>
      </c>
      <c r="Z93" s="210"/>
      <c r="AA93" s="210"/>
      <c r="AB93" s="210"/>
      <c r="AC93" s="210"/>
      <c r="AD93" s="210"/>
      <c r="AE93" s="210"/>
      <c r="AF93" s="210"/>
      <c r="AG93" s="210" t="s">
        <v>213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54" t="s">
        <v>540</v>
      </c>
      <c r="D94" s="253"/>
      <c r="E94" s="253"/>
      <c r="F94" s="253"/>
      <c r="G94" s="253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215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5" t="s">
        <v>712</v>
      </c>
      <c r="D95" s="251"/>
      <c r="E95" s="252">
        <v>10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217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46"/>
      <c r="D96" s="241"/>
      <c r="E96" s="241"/>
      <c r="F96" s="241"/>
      <c r="G96" s="241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152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32">
        <v>19</v>
      </c>
      <c r="B97" s="233" t="s">
        <v>640</v>
      </c>
      <c r="C97" s="244" t="s">
        <v>641</v>
      </c>
      <c r="D97" s="234" t="s">
        <v>209</v>
      </c>
      <c r="E97" s="235">
        <v>557.54999999999995</v>
      </c>
      <c r="F97" s="236"/>
      <c r="G97" s="237">
        <f>ROUND(E97*F97,2)</f>
        <v>0</v>
      </c>
      <c r="H97" s="236"/>
      <c r="I97" s="237">
        <f>ROUND(E97*H97,2)</f>
        <v>0</v>
      </c>
      <c r="J97" s="236"/>
      <c r="K97" s="237">
        <f>ROUND(E97*J97,2)</f>
        <v>0</v>
      </c>
      <c r="L97" s="237">
        <v>21</v>
      </c>
      <c r="M97" s="237">
        <f>G97*(1+L97/100)</f>
        <v>0</v>
      </c>
      <c r="N97" s="235">
        <v>0</v>
      </c>
      <c r="O97" s="235">
        <f>ROUND(E97*N97,2)</f>
        <v>0</v>
      </c>
      <c r="P97" s="235">
        <v>0</v>
      </c>
      <c r="Q97" s="235">
        <f>ROUND(E97*P97,2)</f>
        <v>0</v>
      </c>
      <c r="R97" s="237" t="s">
        <v>210</v>
      </c>
      <c r="S97" s="237" t="s">
        <v>145</v>
      </c>
      <c r="T97" s="238" t="s">
        <v>211</v>
      </c>
      <c r="U97" s="220">
        <v>0.31</v>
      </c>
      <c r="V97" s="220">
        <f>ROUND(E97*U97,2)</f>
        <v>172.84</v>
      </c>
      <c r="W97" s="220"/>
      <c r="X97" s="220" t="s">
        <v>212</v>
      </c>
      <c r="Y97" s="220" t="s">
        <v>148</v>
      </c>
      <c r="Z97" s="210"/>
      <c r="AA97" s="210"/>
      <c r="AB97" s="210"/>
      <c r="AC97" s="210"/>
      <c r="AD97" s="210"/>
      <c r="AE97" s="210"/>
      <c r="AF97" s="210"/>
      <c r="AG97" s="210" t="s">
        <v>213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54" t="s">
        <v>642</v>
      </c>
      <c r="D98" s="253"/>
      <c r="E98" s="253"/>
      <c r="F98" s="253"/>
      <c r="G98" s="253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215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749</v>
      </c>
      <c r="D99" s="251"/>
      <c r="E99" s="252">
        <v>85.68</v>
      </c>
      <c r="F99" s="220"/>
      <c r="G99" s="220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217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3" x14ac:dyDescent="0.2">
      <c r="A100" s="217"/>
      <c r="B100" s="218"/>
      <c r="C100" s="255" t="s">
        <v>750</v>
      </c>
      <c r="D100" s="251"/>
      <c r="E100" s="252">
        <v>471.87</v>
      </c>
      <c r="F100" s="220"/>
      <c r="G100" s="220"/>
      <c r="H100" s="220"/>
      <c r="I100" s="220"/>
      <c r="J100" s="220"/>
      <c r="K100" s="220"/>
      <c r="L100" s="220"/>
      <c r="M100" s="220"/>
      <c r="N100" s="219"/>
      <c r="O100" s="219"/>
      <c r="P100" s="219"/>
      <c r="Q100" s="219"/>
      <c r="R100" s="220"/>
      <c r="S100" s="220"/>
      <c r="T100" s="220"/>
      <c r="U100" s="220"/>
      <c r="V100" s="220"/>
      <c r="W100" s="220"/>
      <c r="X100" s="220"/>
      <c r="Y100" s="220"/>
      <c r="Z100" s="210"/>
      <c r="AA100" s="210"/>
      <c r="AB100" s="210"/>
      <c r="AC100" s="210"/>
      <c r="AD100" s="210"/>
      <c r="AE100" s="210"/>
      <c r="AF100" s="210"/>
      <c r="AG100" s="210" t="s">
        <v>217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6"/>
      <c r="D101" s="241"/>
      <c r="E101" s="241"/>
      <c r="F101" s="241"/>
      <c r="G101" s="241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152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22.5" outlineLevel="1" x14ac:dyDescent="0.2">
      <c r="A102" s="232">
        <v>20</v>
      </c>
      <c r="B102" s="233" t="s">
        <v>645</v>
      </c>
      <c r="C102" s="244" t="s">
        <v>646</v>
      </c>
      <c r="D102" s="234" t="s">
        <v>209</v>
      </c>
      <c r="E102" s="235">
        <v>278.77499999999998</v>
      </c>
      <c r="F102" s="236"/>
      <c r="G102" s="237">
        <f>ROUND(E102*F102,2)</f>
        <v>0</v>
      </c>
      <c r="H102" s="236"/>
      <c r="I102" s="237">
        <f>ROUND(E102*H102,2)</f>
        <v>0</v>
      </c>
      <c r="J102" s="236"/>
      <c r="K102" s="237">
        <f>ROUND(E102*J102,2)</f>
        <v>0</v>
      </c>
      <c r="L102" s="237">
        <v>21</v>
      </c>
      <c r="M102" s="237">
        <f>G102*(1+L102/100)</f>
        <v>0</v>
      </c>
      <c r="N102" s="235">
        <v>0</v>
      </c>
      <c r="O102" s="235">
        <f>ROUND(E102*N102,2)</f>
        <v>0</v>
      </c>
      <c r="P102" s="235">
        <v>0</v>
      </c>
      <c r="Q102" s="235">
        <f>ROUND(E102*P102,2)</f>
        <v>0</v>
      </c>
      <c r="R102" s="237" t="s">
        <v>210</v>
      </c>
      <c r="S102" s="237" t="s">
        <v>145</v>
      </c>
      <c r="T102" s="238" t="s">
        <v>211</v>
      </c>
      <c r="U102" s="220">
        <v>5.2999999999999999E-2</v>
      </c>
      <c r="V102" s="220">
        <f>ROUND(E102*U102,2)</f>
        <v>14.78</v>
      </c>
      <c r="W102" s="220"/>
      <c r="X102" s="220" t="s">
        <v>212</v>
      </c>
      <c r="Y102" s="220" t="s">
        <v>148</v>
      </c>
      <c r="Z102" s="210"/>
      <c r="AA102" s="210"/>
      <c r="AB102" s="210"/>
      <c r="AC102" s="210"/>
      <c r="AD102" s="210"/>
      <c r="AE102" s="210"/>
      <c r="AF102" s="210"/>
      <c r="AG102" s="210" t="s">
        <v>213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55" t="s">
        <v>726</v>
      </c>
      <c r="D103" s="251"/>
      <c r="E103" s="252">
        <v>42.84</v>
      </c>
      <c r="F103" s="220"/>
      <c r="G103" s="22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217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5" t="s">
        <v>751</v>
      </c>
      <c r="D104" s="251"/>
      <c r="E104" s="252">
        <v>235.935</v>
      </c>
      <c r="F104" s="220"/>
      <c r="G104" s="22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217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46"/>
      <c r="D105" s="241"/>
      <c r="E105" s="241"/>
      <c r="F105" s="241"/>
      <c r="G105" s="241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152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33.75" outlineLevel="1" x14ac:dyDescent="0.2">
      <c r="A106" s="232">
        <v>21</v>
      </c>
      <c r="B106" s="233" t="s">
        <v>247</v>
      </c>
      <c r="C106" s="244" t="s">
        <v>412</v>
      </c>
      <c r="D106" s="234" t="s">
        <v>209</v>
      </c>
      <c r="E106" s="235">
        <v>99.792000000000002</v>
      </c>
      <c r="F106" s="236"/>
      <c r="G106" s="237">
        <f>ROUND(E106*F106,2)</f>
        <v>0</v>
      </c>
      <c r="H106" s="236"/>
      <c r="I106" s="237">
        <f>ROUND(E106*H106,2)</f>
        <v>0</v>
      </c>
      <c r="J106" s="236"/>
      <c r="K106" s="237">
        <f>ROUND(E106*J106,2)</f>
        <v>0</v>
      </c>
      <c r="L106" s="237">
        <v>21</v>
      </c>
      <c r="M106" s="237">
        <f>G106*(1+L106/100)</f>
        <v>0</v>
      </c>
      <c r="N106" s="235">
        <v>0</v>
      </c>
      <c r="O106" s="235">
        <f>ROUND(E106*N106,2)</f>
        <v>0</v>
      </c>
      <c r="P106" s="235">
        <v>0</v>
      </c>
      <c r="Q106" s="235">
        <f>ROUND(E106*P106,2)</f>
        <v>0</v>
      </c>
      <c r="R106" s="237" t="s">
        <v>210</v>
      </c>
      <c r="S106" s="237" t="s">
        <v>145</v>
      </c>
      <c r="T106" s="238" t="s">
        <v>211</v>
      </c>
      <c r="U106" s="220">
        <v>4.4999999999999998E-2</v>
      </c>
      <c r="V106" s="220">
        <f>ROUND(E106*U106,2)</f>
        <v>4.49</v>
      </c>
      <c r="W106" s="220"/>
      <c r="X106" s="220" t="s">
        <v>212</v>
      </c>
      <c r="Y106" s="220" t="s">
        <v>148</v>
      </c>
      <c r="Z106" s="210"/>
      <c r="AA106" s="210"/>
      <c r="AB106" s="210"/>
      <c r="AC106" s="210"/>
      <c r="AD106" s="210"/>
      <c r="AE106" s="210"/>
      <c r="AF106" s="210"/>
      <c r="AG106" s="210" t="s">
        <v>213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54" t="s">
        <v>249</v>
      </c>
      <c r="D107" s="253"/>
      <c r="E107" s="253"/>
      <c r="F107" s="253"/>
      <c r="G107" s="253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215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55" t="s">
        <v>752</v>
      </c>
      <c r="D108" s="251"/>
      <c r="E108" s="252">
        <v>51.911999999999999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217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5" t="s">
        <v>753</v>
      </c>
      <c r="D109" s="251"/>
      <c r="E109" s="252">
        <v>47.88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217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6"/>
      <c r="D110" s="241"/>
      <c r="E110" s="241"/>
      <c r="F110" s="241"/>
      <c r="G110" s="241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152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1" x14ac:dyDescent="0.2">
      <c r="A111" s="232">
        <v>22</v>
      </c>
      <c r="B111" s="233" t="s">
        <v>377</v>
      </c>
      <c r="C111" s="244" t="s">
        <v>378</v>
      </c>
      <c r="D111" s="234" t="s">
        <v>209</v>
      </c>
      <c r="E111" s="235">
        <v>33.75</v>
      </c>
      <c r="F111" s="236"/>
      <c r="G111" s="237">
        <f>ROUND(E111*F111,2)</f>
        <v>0</v>
      </c>
      <c r="H111" s="236"/>
      <c r="I111" s="237">
        <f>ROUND(E111*H111,2)</f>
        <v>0</v>
      </c>
      <c r="J111" s="236"/>
      <c r="K111" s="237">
        <f>ROUND(E111*J111,2)</f>
        <v>0</v>
      </c>
      <c r="L111" s="237">
        <v>21</v>
      </c>
      <c r="M111" s="237">
        <f>G111*(1+L111/100)</f>
        <v>0</v>
      </c>
      <c r="N111" s="235">
        <v>0</v>
      </c>
      <c r="O111" s="235">
        <f>ROUND(E111*N111,2)</f>
        <v>0</v>
      </c>
      <c r="P111" s="235">
        <v>0</v>
      </c>
      <c r="Q111" s="235">
        <f>ROUND(E111*P111,2)</f>
        <v>0</v>
      </c>
      <c r="R111" s="237" t="s">
        <v>210</v>
      </c>
      <c r="S111" s="237" t="s">
        <v>145</v>
      </c>
      <c r="T111" s="238" t="s">
        <v>211</v>
      </c>
      <c r="U111" s="220">
        <v>0.20200000000000001</v>
      </c>
      <c r="V111" s="220">
        <f>ROUND(E111*U111,2)</f>
        <v>6.82</v>
      </c>
      <c r="W111" s="220"/>
      <c r="X111" s="220" t="s">
        <v>212</v>
      </c>
      <c r="Y111" s="220" t="s">
        <v>148</v>
      </c>
      <c r="Z111" s="210"/>
      <c r="AA111" s="210"/>
      <c r="AB111" s="210"/>
      <c r="AC111" s="210"/>
      <c r="AD111" s="210"/>
      <c r="AE111" s="210"/>
      <c r="AF111" s="210"/>
      <c r="AG111" s="210" t="s">
        <v>213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7"/>
      <c r="B112" s="218"/>
      <c r="C112" s="254" t="s">
        <v>379</v>
      </c>
      <c r="D112" s="253"/>
      <c r="E112" s="253"/>
      <c r="F112" s="253"/>
      <c r="G112" s="253"/>
      <c r="H112" s="220"/>
      <c r="I112" s="220"/>
      <c r="J112" s="220"/>
      <c r="K112" s="220"/>
      <c r="L112" s="220"/>
      <c r="M112" s="220"/>
      <c r="N112" s="219"/>
      <c r="O112" s="219"/>
      <c r="P112" s="219"/>
      <c r="Q112" s="219"/>
      <c r="R112" s="220"/>
      <c r="S112" s="220"/>
      <c r="T112" s="220"/>
      <c r="U112" s="220"/>
      <c r="V112" s="220"/>
      <c r="W112" s="220"/>
      <c r="X112" s="220"/>
      <c r="Y112" s="220"/>
      <c r="Z112" s="210"/>
      <c r="AA112" s="210"/>
      <c r="AB112" s="210"/>
      <c r="AC112" s="210"/>
      <c r="AD112" s="210"/>
      <c r="AE112" s="210"/>
      <c r="AF112" s="210"/>
      <c r="AG112" s="210" t="s">
        <v>215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7" t="s">
        <v>380</v>
      </c>
      <c r="D113" s="242"/>
      <c r="E113" s="242"/>
      <c r="F113" s="242"/>
      <c r="G113" s="242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151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55" t="s">
        <v>754</v>
      </c>
      <c r="D114" s="251"/>
      <c r="E114" s="252">
        <v>33.75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217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46"/>
      <c r="D115" s="241"/>
      <c r="E115" s="241"/>
      <c r="F115" s="241"/>
      <c r="G115" s="241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152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32">
        <v>23</v>
      </c>
      <c r="B116" s="233" t="s">
        <v>564</v>
      </c>
      <c r="C116" s="244" t="s">
        <v>565</v>
      </c>
      <c r="D116" s="234" t="s">
        <v>360</v>
      </c>
      <c r="E116" s="235">
        <v>10</v>
      </c>
      <c r="F116" s="236"/>
      <c r="G116" s="237">
        <f>ROUND(E116*F116,2)</f>
        <v>0</v>
      </c>
      <c r="H116" s="236"/>
      <c r="I116" s="237">
        <f>ROUND(E116*H116,2)</f>
        <v>0</v>
      </c>
      <c r="J116" s="236"/>
      <c r="K116" s="237">
        <f>ROUND(E116*J116,2)</f>
        <v>0</v>
      </c>
      <c r="L116" s="237">
        <v>21</v>
      </c>
      <c r="M116" s="237">
        <f>G116*(1+L116/100)</f>
        <v>0</v>
      </c>
      <c r="N116" s="235">
        <v>0</v>
      </c>
      <c r="O116" s="235">
        <f>ROUND(E116*N116,2)</f>
        <v>0</v>
      </c>
      <c r="P116" s="235">
        <v>0</v>
      </c>
      <c r="Q116" s="235">
        <f>ROUND(E116*P116,2)</f>
        <v>0</v>
      </c>
      <c r="R116" s="237" t="s">
        <v>210</v>
      </c>
      <c r="S116" s="237" t="s">
        <v>145</v>
      </c>
      <c r="T116" s="238" t="s">
        <v>211</v>
      </c>
      <c r="U116" s="220">
        <v>0.34899999999999998</v>
      </c>
      <c r="V116" s="220">
        <f>ROUND(E116*U116,2)</f>
        <v>3.49</v>
      </c>
      <c r="W116" s="220"/>
      <c r="X116" s="220" t="s">
        <v>212</v>
      </c>
      <c r="Y116" s="220" t="s">
        <v>148</v>
      </c>
      <c r="Z116" s="210"/>
      <c r="AA116" s="210"/>
      <c r="AB116" s="210"/>
      <c r="AC116" s="210"/>
      <c r="AD116" s="210"/>
      <c r="AE116" s="210"/>
      <c r="AF116" s="210"/>
      <c r="AG116" s="210" t="s">
        <v>213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4" t="s">
        <v>384</v>
      </c>
      <c r="D117" s="253"/>
      <c r="E117" s="253"/>
      <c r="F117" s="253"/>
      <c r="G117" s="253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215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2" x14ac:dyDescent="0.2">
      <c r="A118" s="217"/>
      <c r="B118" s="218"/>
      <c r="C118" s="246"/>
      <c r="D118" s="241"/>
      <c r="E118" s="241"/>
      <c r="F118" s="241"/>
      <c r="G118" s="241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152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32">
        <v>24</v>
      </c>
      <c r="B119" s="233" t="s">
        <v>254</v>
      </c>
      <c r="C119" s="244" t="s">
        <v>255</v>
      </c>
      <c r="D119" s="234" t="s">
        <v>256</v>
      </c>
      <c r="E119" s="235">
        <v>73.08</v>
      </c>
      <c r="F119" s="236"/>
      <c r="G119" s="237">
        <f>ROUND(E119*F119,2)</f>
        <v>0</v>
      </c>
      <c r="H119" s="236"/>
      <c r="I119" s="237">
        <f>ROUND(E119*H119,2)</f>
        <v>0</v>
      </c>
      <c r="J119" s="236"/>
      <c r="K119" s="237">
        <f>ROUND(E119*J119,2)</f>
        <v>0</v>
      </c>
      <c r="L119" s="237">
        <v>21</v>
      </c>
      <c r="M119" s="237">
        <f>G119*(1+L119/100)</f>
        <v>0</v>
      </c>
      <c r="N119" s="235">
        <v>0</v>
      </c>
      <c r="O119" s="235">
        <f>ROUND(E119*N119,2)</f>
        <v>0</v>
      </c>
      <c r="P119" s="235">
        <v>0</v>
      </c>
      <c r="Q119" s="235">
        <f>ROUND(E119*P119,2)</f>
        <v>0</v>
      </c>
      <c r="R119" s="237" t="s">
        <v>257</v>
      </c>
      <c r="S119" s="237" t="s">
        <v>145</v>
      </c>
      <c r="T119" s="238" t="s">
        <v>211</v>
      </c>
      <c r="U119" s="220">
        <v>2.1000000000000001E-2</v>
      </c>
      <c r="V119" s="220">
        <f>ROUND(E119*U119,2)</f>
        <v>1.53</v>
      </c>
      <c r="W119" s="220"/>
      <c r="X119" s="220" t="s">
        <v>212</v>
      </c>
      <c r="Y119" s="220" t="s">
        <v>148</v>
      </c>
      <c r="Z119" s="210"/>
      <c r="AA119" s="210"/>
      <c r="AB119" s="210"/>
      <c r="AC119" s="210"/>
      <c r="AD119" s="210"/>
      <c r="AE119" s="210"/>
      <c r="AF119" s="210"/>
      <c r="AG119" s="210" t="s">
        <v>213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54" t="s">
        <v>258</v>
      </c>
      <c r="D120" s="253"/>
      <c r="E120" s="253"/>
      <c r="F120" s="253"/>
      <c r="G120" s="253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215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5" t="s">
        <v>755</v>
      </c>
      <c r="D121" s="251"/>
      <c r="E121" s="252">
        <v>73.08</v>
      </c>
      <c r="F121" s="220"/>
      <c r="G121" s="22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217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6"/>
      <c r="D122" s="241"/>
      <c r="E122" s="241"/>
      <c r="F122" s="241"/>
      <c r="G122" s="241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152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32">
        <v>25</v>
      </c>
      <c r="B123" s="233" t="s">
        <v>260</v>
      </c>
      <c r="C123" s="244" t="s">
        <v>261</v>
      </c>
      <c r="D123" s="234" t="s">
        <v>256</v>
      </c>
      <c r="E123" s="235">
        <v>164.5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0</v>
      </c>
      <c r="O123" s="235">
        <f>ROUND(E123*N123,2)</f>
        <v>0</v>
      </c>
      <c r="P123" s="235">
        <v>0</v>
      </c>
      <c r="Q123" s="235">
        <f>ROUND(E123*P123,2)</f>
        <v>0</v>
      </c>
      <c r="R123" s="237" t="s">
        <v>257</v>
      </c>
      <c r="S123" s="237" t="s">
        <v>145</v>
      </c>
      <c r="T123" s="238" t="s">
        <v>211</v>
      </c>
      <c r="U123" s="220">
        <v>4.7E-2</v>
      </c>
      <c r="V123" s="220">
        <f>ROUND(E123*U123,2)</f>
        <v>7.73</v>
      </c>
      <c r="W123" s="220"/>
      <c r="X123" s="220" t="s">
        <v>212</v>
      </c>
      <c r="Y123" s="220" t="s">
        <v>148</v>
      </c>
      <c r="Z123" s="210"/>
      <c r="AA123" s="210"/>
      <c r="AB123" s="210"/>
      <c r="AC123" s="210"/>
      <c r="AD123" s="210"/>
      <c r="AE123" s="210"/>
      <c r="AF123" s="210"/>
      <c r="AG123" s="210" t="s">
        <v>213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7"/>
      <c r="B124" s="218"/>
      <c r="C124" s="254" t="s">
        <v>258</v>
      </c>
      <c r="D124" s="253"/>
      <c r="E124" s="253"/>
      <c r="F124" s="253"/>
      <c r="G124" s="253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215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55" t="s">
        <v>756</v>
      </c>
      <c r="D125" s="251"/>
      <c r="E125" s="252">
        <v>164.5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217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46"/>
      <c r="D126" s="241"/>
      <c r="E126" s="241"/>
      <c r="F126" s="241"/>
      <c r="G126" s="241"/>
      <c r="H126" s="220"/>
      <c r="I126" s="220"/>
      <c r="J126" s="220"/>
      <c r="K126" s="220"/>
      <c r="L126" s="220"/>
      <c r="M126" s="220"/>
      <c r="N126" s="219"/>
      <c r="O126" s="219"/>
      <c r="P126" s="219"/>
      <c r="Q126" s="219"/>
      <c r="R126" s="220"/>
      <c r="S126" s="220"/>
      <c r="T126" s="220"/>
      <c r="U126" s="220"/>
      <c r="V126" s="220"/>
      <c r="W126" s="220"/>
      <c r="X126" s="220"/>
      <c r="Y126" s="220"/>
      <c r="Z126" s="210"/>
      <c r="AA126" s="210"/>
      <c r="AB126" s="210"/>
      <c r="AC126" s="210"/>
      <c r="AD126" s="210"/>
      <c r="AE126" s="210"/>
      <c r="AF126" s="210"/>
      <c r="AG126" s="210" t="s">
        <v>152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32">
        <v>26</v>
      </c>
      <c r="B127" s="233" t="s">
        <v>265</v>
      </c>
      <c r="C127" s="244" t="s">
        <v>266</v>
      </c>
      <c r="D127" s="234" t="s">
        <v>256</v>
      </c>
      <c r="E127" s="235">
        <v>41.125</v>
      </c>
      <c r="F127" s="236"/>
      <c r="G127" s="237">
        <f>ROUND(E127*F127,2)</f>
        <v>0</v>
      </c>
      <c r="H127" s="236"/>
      <c r="I127" s="237">
        <f>ROUND(E127*H127,2)</f>
        <v>0</v>
      </c>
      <c r="J127" s="236"/>
      <c r="K127" s="237">
        <f>ROUND(E127*J127,2)</f>
        <v>0</v>
      </c>
      <c r="L127" s="237">
        <v>21</v>
      </c>
      <c r="M127" s="237">
        <f>G127*(1+L127/100)</f>
        <v>0</v>
      </c>
      <c r="N127" s="235">
        <v>0</v>
      </c>
      <c r="O127" s="235">
        <f>ROUND(E127*N127,2)</f>
        <v>0</v>
      </c>
      <c r="P127" s="235">
        <v>0</v>
      </c>
      <c r="Q127" s="235">
        <f>ROUND(E127*P127,2)</f>
        <v>0</v>
      </c>
      <c r="R127" s="237" t="s">
        <v>257</v>
      </c>
      <c r="S127" s="237" t="s">
        <v>145</v>
      </c>
      <c r="T127" s="238" t="s">
        <v>211</v>
      </c>
      <c r="U127" s="220">
        <v>7.2999999999999995E-2</v>
      </c>
      <c r="V127" s="220">
        <f>ROUND(E127*U127,2)</f>
        <v>3</v>
      </c>
      <c r="W127" s="220"/>
      <c r="X127" s="220" t="s">
        <v>212</v>
      </c>
      <c r="Y127" s="220" t="s">
        <v>148</v>
      </c>
      <c r="Z127" s="210"/>
      <c r="AA127" s="210"/>
      <c r="AB127" s="210"/>
      <c r="AC127" s="210"/>
      <c r="AD127" s="210"/>
      <c r="AE127" s="210"/>
      <c r="AF127" s="210"/>
      <c r="AG127" s="210" t="s">
        <v>213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4" t="s">
        <v>258</v>
      </c>
      <c r="D128" s="253"/>
      <c r="E128" s="253"/>
      <c r="F128" s="253"/>
      <c r="G128" s="253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215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7"/>
      <c r="B129" s="218"/>
      <c r="C129" s="255" t="s">
        <v>757</v>
      </c>
      <c r="D129" s="251"/>
      <c r="E129" s="252">
        <v>41.125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217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6"/>
      <c r="D130" s="241"/>
      <c r="E130" s="241"/>
      <c r="F130" s="241"/>
      <c r="G130" s="241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152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32">
        <v>27</v>
      </c>
      <c r="B131" s="233" t="s">
        <v>276</v>
      </c>
      <c r="C131" s="244" t="s">
        <v>277</v>
      </c>
      <c r="D131" s="234" t="s">
        <v>256</v>
      </c>
      <c r="E131" s="235">
        <v>73.08</v>
      </c>
      <c r="F131" s="236"/>
      <c r="G131" s="237">
        <f>ROUND(E131*F131,2)</f>
        <v>0</v>
      </c>
      <c r="H131" s="236"/>
      <c r="I131" s="237">
        <f>ROUND(E131*H131,2)</f>
        <v>0</v>
      </c>
      <c r="J131" s="236"/>
      <c r="K131" s="237">
        <f>ROUND(E131*J131,2)</f>
        <v>0</v>
      </c>
      <c r="L131" s="237">
        <v>21</v>
      </c>
      <c r="M131" s="237">
        <f>G131*(1+L131/100)</f>
        <v>0</v>
      </c>
      <c r="N131" s="235">
        <v>0</v>
      </c>
      <c r="O131" s="235">
        <f>ROUND(E131*N131,2)</f>
        <v>0</v>
      </c>
      <c r="P131" s="235">
        <v>0</v>
      </c>
      <c r="Q131" s="235">
        <f>ROUND(E131*P131,2)</f>
        <v>0</v>
      </c>
      <c r="R131" s="237" t="s">
        <v>210</v>
      </c>
      <c r="S131" s="237" t="s">
        <v>145</v>
      </c>
      <c r="T131" s="238" t="s">
        <v>211</v>
      </c>
      <c r="U131" s="220">
        <v>1.7999999999999999E-2</v>
      </c>
      <c r="V131" s="220">
        <f>ROUND(E131*U131,2)</f>
        <v>1.32</v>
      </c>
      <c r="W131" s="220"/>
      <c r="X131" s="220" t="s">
        <v>212</v>
      </c>
      <c r="Y131" s="220" t="s">
        <v>148</v>
      </c>
      <c r="Z131" s="210"/>
      <c r="AA131" s="210"/>
      <c r="AB131" s="210"/>
      <c r="AC131" s="210"/>
      <c r="AD131" s="210"/>
      <c r="AE131" s="210"/>
      <c r="AF131" s="210"/>
      <c r="AG131" s="210" t="s">
        <v>213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54" t="s">
        <v>278</v>
      </c>
      <c r="D132" s="253"/>
      <c r="E132" s="253"/>
      <c r="F132" s="253"/>
      <c r="G132" s="253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215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5" t="s">
        <v>758</v>
      </c>
      <c r="D133" s="251"/>
      <c r="E133" s="252">
        <v>50.4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217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55" t="s">
        <v>759</v>
      </c>
      <c r="D134" s="251"/>
      <c r="E134" s="252">
        <v>22.68</v>
      </c>
      <c r="F134" s="220"/>
      <c r="G134" s="22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217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46"/>
      <c r="D135" s="241"/>
      <c r="E135" s="241"/>
      <c r="F135" s="241"/>
      <c r="G135" s="241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152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32">
        <v>28</v>
      </c>
      <c r="B136" s="233" t="s">
        <v>282</v>
      </c>
      <c r="C136" s="244" t="s">
        <v>283</v>
      </c>
      <c r="D136" s="234" t="s">
        <v>256</v>
      </c>
      <c r="E136" s="235">
        <v>1202.04</v>
      </c>
      <c r="F136" s="236"/>
      <c r="G136" s="237">
        <f>ROUND(E136*F136,2)</f>
        <v>0</v>
      </c>
      <c r="H136" s="236"/>
      <c r="I136" s="237">
        <f>ROUND(E136*H136,2)</f>
        <v>0</v>
      </c>
      <c r="J136" s="236"/>
      <c r="K136" s="237">
        <f>ROUND(E136*J136,2)</f>
        <v>0</v>
      </c>
      <c r="L136" s="237">
        <v>21</v>
      </c>
      <c r="M136" s="237">
        <f>G136*(1+L136/100)</f>
        <v>0</v>
      </c>
      <c r="N136" s="235">
        <v>0</v>
      </c>
      <c r="O136" s="235">
        <f>ROUND(E136*N136,2)</f>
        <v>0</v>
      </c>
      <c r="P136" s="235">
        <v>0</v>
      </c>
      <c r="Q136" s="235">
        <f>ROUND(E136*P136,2)</f>
        <v>0</v>
      </c>
      <c r="R136" s="237" t="s">
        <v>210</v>
      </c>
      <c r="S136" s="237" t="s">
        <v>145</v>
      </c>
      <c r="T136" s="238" t="s">
        <v>211</v>
      </c>
      <c r="U136" s="220">
        <v>0.128</v>
      </c>
      <c r="V136" s="220">
        <f>ROUND(E136*U136,2)</f>
        <v>153.86000000000001</v>
      </c>
      <c r="W136" s="220"/>
      <c r="X136" s="220" t="s">
        <v>212</v>
      </c>
      <c r="Y136" s="220" t="s">
        <v>148</v>
      </c>
      <c r="Z136" s="210"/>
      <c r="AA136" s="210"/>
      <c r="AB136" s="210"/>
      <c r="AC136" s="210"/>
      <c r="AD136" s="210"/>
      <c r="AE136" s="210"/>
      <c r="AF136" s="210"/>
      <c r="AG136" s="210" t="s">
        <v>213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2" x14ac:dyDescent="0.2">
      <c r="A137" s="217"/>
      <c r="B137" s="218"/>
      <c r="C137" s="254" t="s">
        <v>284</v>
      </c>
      <c r="D137" s="253"/>
      <c r="E137" s="253"/>
      <c r="F137" s="253"/>
      <c r="G137" s="253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215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5" t="s">
        <v>760</v>
      </c>
      <c r="D138" s="251"/>
      <c r="E138" s="252">
        <v>1202.04</v>
      </c>
      <c r="F138" s="220"/>
      <c r="G138" s="22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217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6"/>
      <c r="D139" s="241"/>
      <c r="E139" s="241"/>
      <c r="F139" s="241"/>
      <c r="G139" s="241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152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2">
        <v>29</v>
      </c>
      <c r="B140" s="233" t="s">
        <v>290</v>
      </c>
      <c r="C140" s="244" t="s">
        <v>291</v>
      </c>
      <c r="D140" s="234" t="s">
        <v>256</v>
      </c>
      <c r="E140" s="235">
        <v>205.625</v>
      </c>
      <c r="F140" s="236"/>
      <c r="G140" s="237">
        <f>ROUND(E140*F140,2)</f>
        <v>0</v>
      </c>
      <c r="H140" s="236"/>
      <c r="I140" s="237">
        <f>ROUND(E140*H140,2)</f>
        <v>0</v>
      </c>
      <c r="J140" s="236"/>
      <c r="K140" s="237">
        <f>ROUND(E140*J140,2)</f>
        <v>0</v>
      </c>
      <c r="L140" s="237">
        <v>21</v>
      </c>
      <c r="M140" s="237">
        <f>G140*(1+L140/100)</f>
        <v>0</v>
      </c>
      <c r="N140" s="235">
        <v>0</v>
      </c>
      <c r="O140" s="235">
        <f>ROUND(E140*N140,2)</f>
        <v>0</v>
      </c>
      <c r="P140" s="235">
        <v>0</v>
      </c>
      <c r="Q140" s="235">
        <f>ROUND(E140*P140,2)</f>
        <v>0</v>
      </c>
      <c r="R140" s="237" t="s">
        <v>210</v>
      </c>
      <c r="S140" s="237" t="s">
        <v>145</v>
      </c>
      <c r="T140" s="238" t="s">
        <v>211</v>
      </c>
      <c r="U140" s="220">
        <v>0.107</v>
      </c>
      <c r="V140" s="220">
        <f>ROUND(E140*U140,2)</f>
        <v>22</v>
      </c>
      <c r="W140" s="220"/>
      <c r="X140" s="220" t="s">
        <v>212</v>
      </c>
      <c r="Y140" s="220" t="s">
        <v>148</v>
      </c>
      <c r="Z140" s="210"/>
      <c r="AA140" s="210"/>
      <c r="AB140" s="210"/>
      <c r="AC140" s="210"/>
      <c r="AD140" s="210"/>
      <c r="AE140" s="210"/>
      <c r="AF140" s="210"/>
      <c r="AG140" s="210" t="s">
        <v>213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7"/>
      <c r="B141" s="218"/>
      <c r="C141" s="254" t="s">
        <v>292</v>
      </c>
      <c r="D141" s="253"/>
      <c r="E141" s="253"/>
      <c r="F141" s="253"/>
      <c r="G141" s="253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215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55" t="s">
        <v>761</v>
      </c>
      <c r="D142" s="251"/>
      <c r="E142" s="252">
        <v>75.599999999999994</v>
      </c>
      <c r="F142" s="220"/>
      <c r="G142" s="220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217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3" x14ac:dyDescent="0.2">
      <c r="A143" s="217"/>
      <c r="B143" s="218"/>
      <c r="C143" s="255" t="s">
        <v>762</v>
      </c>
      <c r="D143" s="251"/>
      <c r="E143" s="252">
        <v>130.02500000000001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217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6"/>
      <c r="D144" s="241"/>
      <c r="E144" s="241"/>
      <c r="F144" s="241"/>
      <c r="G144" s="241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152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outlineLevel="1" x14ac:dyDescent="0.2">
      <c r="A145" s="232">
        <v>30</v>
      </c>
      <c r="B145" s="233" t="s">
        <v>393</v>
      </c>
      <c r="C145" s="244" t="s">
        <v>763</v>
      </c>
      <c r="D145" s="234" t="s">
        <v>297</v>
      </c>
      <c r="E145" s="235">
        <v>7.4340000000000003E-2</v>
      </c>
      <c r="F145" s="236"/>
      <c r="G145" s="237">
        <f>ROUND(E145*F145,2)</f>
        <v>0</v>
      </c>
      <c r="H145" s="236"/>
      <c r="I145" s="237">
        <f>ROUND(E145*H145,2)</f>
        <v>0</v>
      </c>
      <c r="J145" s="236"/>
      <c r="K145" s="237">
        <f>ROUND(E145*J145,2)</f>
        <v>0</v>
      </c>
      <c r="L145" s="237">
        <v>21</v>
      </c>
      <c r="M145" s="237">
        <f>G145*(1+L145/100)</f>
        <v>0</v>
      </c>
      <c r="N145" s="235">
        <v>0</v>
      </c>
      <c r="O145" s="235">
        <f>ROUND(E145*N145,2)</f>
        <v>0</v>
      </c>
      <c r="P145" s="235">
        <v>0</v>
      </c>
      <c r="Q145" s="235">
        <f>ROUND(E145*P145,2)</f>
        <v>0</v>
      </c>
      <c r="R145" s="237" t="s">
        <v>210</v>
      </c>
      <c r="S145" s="237" t="s">
        <v>145</v>
      </c>
      <c r="T145" s="238" t="s">
        <v>211</v>
      </c>
      <c r="U145" s="220">
        <v>37.799999999999997</v>
      </c>
      <c r="V145" s="220">
        <f>ROUND(E145*U145,2)</f>
        <v>2.81</v>
      </c>
      <c r="W145" s="220"/>
      <c r="X145" s="220" t="s">
        <v>212</v>
      </c>
      <c r="Y145" s="220" t="s">
        <v>148</v>
      </c>
      <c r="Z145" s="210"/>
      <c r="AA145" s="210"/>
      <c r="AB145" s="210"/>
      <c r="AC145" s="210"/>
      <c r="AD145" s="210"/>
      <c r="AE145" s="210"/>
      <c r="AF145" s="210"/>
      <c r="AG145" s="210" t="s">
        <v>213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7"/>
      <c r="B146" s="218"/>
      <c r="C146" s="254" t="s">
        <v>395</v>
      </c>
      <c r="D146" s="253"/>
      <c r="E146" s="253"/>
      <c r="F146" s="253"/>
      <c r="G146" s="253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215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2" x14ac:dyDescent="0.2">
      <c r="A147" s="217"/>
      <c r="B147" s="218"/>
      <c r="C147" s="255" t="s">
        <v>702</v>
      </c>
      <c r="D147" s="251"/>
      <c r="E147" s="252">
        <v>4.9140000000000003E-2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217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55" t="s">
        <v>703</v>
      </c>
      <c r="D148" s="251"/>
      <c r="E148" s="252">
        <v>2.52E-2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217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46"/>
      <c r="D149" s="241"/>
      <c r="E149" s="241"/>
      <c r="F149" s="241"/>
      <c r="G149" s="241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152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">
      <c r="A150" s="232">
        <v>31</v>
      </c>
      <c r="B150" s="233" t="s">
        <v>583</v>
      </c>
      <c r="C150" s="244" t="s">
        <v>584</v>
      </c>
      <c r="D150" s="234" t="s">
        <v>209</v>
      </c>
      <c r="E150" s="235">
        <v>25</v>
      </c>
      <c r="F150" s="236"/>
      <c r="G150" s="237">
        <f>ROUND(E150*F150,2)</f>
        <v>0</v>
      </c>
      <c r="H150" s="236"/>
      <c r="I150" s="237">
        <f>ROUND(E150*H150,2)</f>
        <v>0</v>
      </c>
      <c r="J150" s="236"/>
      <c r="K150" s="237">
        <f>ROUND(E150*J150,2)</f>
        <v>0</v>
      </c>
      <c r="L150" s="237">
        <v>21</v>
      </c>
      <c r="M150" s="237">
        <f>G150*(1+L150/100)</f>
        <v>0</v>
      </c>
      <c r="N150" s="235">
        <v>0</v>
      </c>
      <c r="O150" s="235">
        <f>ROUND(E150*N150,2)</f>
        <v>0</v>
      </c>
      <c r="P150" s="235">
        <v>0</v>
      </c>
      <c r="Q150" s="235">
        <f>ROUND(E150*P150,2)</f>
        <v>0</v>
      </c>
      <c r="R150" s="237"/>
      <c r="S150" s="237" t="s">
        <v>169</v>
      </c>
      <c r="T150" s="238" t="s">
        <v>211</v>
      </c>
      <c r="U150" s="220">
        <v>4.9480000000000004</v>
      </c>
      <c r="V150" s="220">
        <f>ROUND(E150*U150,2)</f>
        <v>123.7</v>
      </c>
      <c r="W150" s="220"/>
      <c r="X150" s="220" t="s">
        <v>212</v>
      </c>
      <c r="Y150" s="220" t="s">
        <v>148</v>
      </c>
      <c r="Z150" s="210"/>
      <c r="AA150" s="210"/>
      <c r="AB150" s="210"/>
      <c r="AC150" s="210"/>
      <c r="AD150" s="210"/>
      <c r="AE150" s="210"/>
      <c r="AF150" s="210"/>
      <c r="AG150" s="210" t="s">
        <v>213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45" t="s">
        <v>585</v>
      </c>
      <c r="D151" s="240"/>
      <c r="E151" s="240"/>
      <c r="F151" s="240"/>
      <c r="G151" s="24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151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47" t="s">
        <v>586</v>
      </c>
      <c r="D152" s="242"/>
      <c r="E152" s="242"/>
      <c r="F152" s="242"/>
      <c r="G152" s="242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151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3" x14ac:dyDescent="0.2">
      <c r="A153" s="217"/>
      <c r="B153" s="218"/>
      <c r="C153" s="247" t="s">
        <v>587</v>
      </c>
      <c r="D153" s="242"/>
      <c r="E153" s="242"/>
      <c r="F153" s="242"/>
      <c r="G153" s="242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151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3" x14ac:dyDescent="0.2">
      <c r="A154" s="217"/>
      <c r="B154" s="218"/>
      <c r="C154" s="247" t="s">
        <v>588</v>
      </c>
      <c r="D154" s="242"/>
      <c r="E154" s="242"/>
      <c r="F154" s="242"/>
      <c r="G154" s="242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151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3" x14ac:dyDescent="0.2">
      <c r="A155" s="217"/>
      <c r="B155" s="218"/>
      <c r="C155" s="247" t="s">
        <v>589</v>
      </c>
      <c r="D155" s="242"/>
      <c r="E155" s="242"/>
      <c r="F155" s="242"/>
      <c r="G155" s="242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151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55" t="s">
        <v>764</v>
      </c>
      <c r="D156" s="251"/>
      <c r="E156" s="252">
        <v>25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217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6"/>
      <c r="D157" s="241"/>
      <c r="E157" s="241"/>
      <c r="F157" s="241"/>
      <c r="G157" s="241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152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2">
        <v>32</v>
      </c>
      <c r="B158" s="233" t="s">
        <v>765</v>
      </c>
      <c r="C158" s="244" t="s">
        <v>766</v>
      </c>
      <c r="D158" s="234" t="s">
        <v>168</v>
      </c>
      <c r="E158" s="235">
        <v>2</v>
      </c>
      <c r="F158" s="236"/>
      <c r="G158" s="237">
        <f>ROUND(E158*F158,2)</f>
        <v>0</v>
      </c>
      <c r="H158" s="236"/>
      <c r="I158" s="237">
        <f>ROUND(E158*H158,2)</f>
        <v>0</v>
      </c>
      <c r="J158" s="236"/>
      <c r="K158" s="237">
        <f>ROUND(E158*J158,2)</f>
        <v>0</v>
      </c>
      <c r="L158" s="237">
        <v>21</v>
      </c>
      <c r="M158" s="237">
        <f>G158*(1+L158/100)</f>
        <v>0</v>
      </c>
      <c r="N158" s="235">
        <v>0</v>
      </c>
      <c r="O158" s="235">
        <f>ROUND(E158*N158,2)</f>
        <v>0</v>
      </c>
      <c r="P158" s="235">
        <v>0</v>
      </c>
      <c r="Q158" s="235">
        <f>ROUND(E158*P158,2)</f>
        <v>0</v>
      </c>
      <c r="R158" s="237"/>
      <c r="S158" s="237" t="s">
        <v>169</v>
      </c>
      <c r="T158" s="238" t="s">
        <v>146</v>
      </c>
      <c r="U158" s="220">
        <v>0</v>
      </c>
      <c r="V158" s="220">
        <f>ROUND(E158*U158,2)</f>
        <v>0</v>
      </c>
      <c r="W158" s="220"/>
      <c r="X158" s="220" t="s">
        <v>212</v>
      </c>
      <c r="Y158" s="220" t="s">
        <v>148</v>
      </c>
      <c r="Z158" s="210"/>
      <c r="AA158" s="210"/>
      <c r="AB158" s="210"/>
      <c r="AC158" s="210"/>
      <c r="AD158" s="210"/>
      <c r="AE158" s="210"/>
      <c r="AF158" s="210"/>
      <c r="AG158" s="210" t="s">
        <v>213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2" x14ac:dyDescent="0.2">
      <c r="A159" s="217"/>
      <c r="B159" s="218"/>
      <c r="C159" s="245" t="s">
        <v>767</v>
      </c>
      <c r="D159" s="240"/>
      <c r="E159" s="240"/>
      <c r="F159" s="240"/>
      <c r="G159" s="240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151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39" t="str">
        <f>C159</f>
        <v>Jedná se o zřízení a následnou demontáž zemních hrázek pro zajištění převedení vody potrubím přes objekt stupně za účelem jeho opravy.</v>
      </c>
      <c r="BB159" s="210"/>
      <c r="BC159" s="210"/>
      <c r="BD159" s="210"/>
      <c r="BE159" s="210"/>
      <c r="BF159" s="210"/>
      <c r="BG159" s="210"/>
      <c r="BH159" s="210"/>
    </row>
    <row r="160" spans="1:60" outlineLevel="3" x14ac:dyDescent="0.2">
      <c r="A160" s="217"/>
      <c r="B160" s="218"/>
      <c r="C160" s="247" t="s">
        <v>768</v>
      </c>
      <c r="D160" s="242"/>
      <c r="E160" s="242"/>
      <c r="F160" s="242"/>
      <c r="G160" s="242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151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47" t="s">
        <v>769</v>
      </c>
      <c r="D161" s="242"/>
      <c r="E161" s="242"/>
      <c r="F161" s="242"/>
      <c r="G161" s="242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151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46"/>
      <c r="D162" s="241"/>
      <c r="E162" s="241"/>
      <c r="F162" s="241"/>
      <c r="G162" s="241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152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2">
        <v>33</v>
      </c>
      <c r="B163" s="233" t="s">
        <v>301</v>
      </c>
      <c r="C163" s="244" t="s">
        <v>302</v>
      </c>
      <c r="D163" s="234" t="s">
        <v>303</v>
      </c>
      <c r="E163" s="235">
        <v>913.17899999999997</v>
      </c>
      <c r="F163" s="236"/>
      <c r="G163" s="237">
        <f>ROUND(E163*F163,2)</f>
        <v>0</v>
      </c>
      <c r="H163" s="236"/>
      <c r="I163" s="237">
        <f>ROUND(E163*H163,2)</f>
        <v>0</v>
      </c>
      <c r="J163" s="236"/>
      <c r="K163" s="237">
        <f>ROUND(E163*J163,2)</f>
        <v>0</v>
      </c>
      <c r="L163" s="237">
        <v>21</v>
      </c>
      <c r="M163" s="237">
        <f>G163*(1+L163/100)</f>
        <v>0</v>
      </c>
      <c r="N163" s="235">
        <v>0</v>
      </c>
      <c r="O163" s="235">
        <f>ROUND(E163*N163,2)</f>
        <v>0</v>
      </c>
      <c r="P163" s="235">
        <v>0</v>
      </c>
      <c r="Q163" s="235">
        <f>ROUND(E163*P163,2)</f>
        <v>0</v>
      </c>
      <c r="R163" s="237"/>
      <c r="S163" s="237" t="s">
        <v>169</v>
      </c>
      <c r="T163" s="238" t="s">
        <v>146</v>
      </c>
      <c r="U163" s="220">
        <v>0</v>
      </c>
      <c r="V163" s="220">
        <f>ROUND(E163*U163,2)</f>
        <v>0</v>
      </c>
      <c r="W163" s="220"/>
      <c r="X163" s="220" t="s">
        <v>212</v>
      </c>
      <c r="Y163" s="220" t="s">
        <v>148</v>
      </c>
      <c r="Z163" s="210"/>
      <c r="AA163" s="210"/>
      <c r="AB163" s="210"/>
      <c r="AC163" s="210"/>
      <c r="AD163" s="210"/>
      <c r="AE163" s="210"/>
      <c r="AF163" s="210"/>
      <c r="AG163" s="210" t="s">
        <v>213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5" t="s">
        <v>304</v>
      </c>
      <c r="D164" s="240"/>
      <c r="E164" s="240"/>
      <c r="F164" s="240"/>
      <c r="G164" s="240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151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3" x14ac:dyDescent="0.2">
      <c r="A165" s="217"/>
      <c r="B165" s="218"/>
      <c r="C165" s="247" t="s">
        <v>305</v>
      </c>
      <c r="D165" s="242"/>
      <c r="E165" s="242"/>
      <c r="F165" s="242"/>
      <c r="G165" s="242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151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47" t="s">
        <v>306</v>
      </c>
      <c r="D166" s="242"/>
      <c r="E166" s="242"/>
      <c r="F166" s="242"/>
      <c r="G166" s="242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151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47" t="s">
        <v>770</v>
      </c>
      <c r="D167" s="242"/>
      <c r="E167" s="242"/>
      <c r="F167" s="242"/>
      <c r="G167" s="242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151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55" t="s">
        <v>771</v>
      </c>
      <c r="D168" s="251"/>
      <c r="E168" s="252">
        <v>268.93124999999998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217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55" t="s">
        <v>772</v>
      </c>
      <c r="D169" s="251"/>
      <c r="E169" s="252">
        <v>644.24775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217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7"/>
      <c r="B170" s="218"/>
      <c r="C170" s="246"/>
      <c r="D170" s="241"/>
      <c r="E170" s="241"/>
      <c r="F170" s="241"/>
      <c r="G170" s="241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152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32">
        <v>34</v>
      </c>
      <c r="B171" s="233" t="s">
        <v>311</v>
      </c>
      <c r="C171" s="244" t="s">
        <v>312</v>
      </c>
      <c r="D171" s="234" t="s">
        <v>303</v>
      </c>
      <c r="E171" s="235">
        <v>133.542</v>
      </c>
      <c r="F171" s="236"/>
      <c r="G171" s="237">
        <f>ROUND(E171*F171,2)</f>
        <v>0</v>
      </c>
      <c r="H171" s="236"/>
      <c r="I171" s="237">
        <f>ROUND(E171*H171,2)</f>
        <v>0</v>
      </c>
      <c r="J171" s="236"/>
      <c r="K171" s="237">
        <f>ROUND(E171*J171,2)</f>
        <v>0</v>
      </c>
      <c r="L171" s="237">
        <v>21</v>
      </c>
      <c r="M171" s="237">
        <f>G171*(1+L171/100)</f>
        <v>0</v>
      </c>
      <c r="N171" s="235">
        <v>0</v>
      </c>
      <c r="O171" s="235">
        <f>ROUND(E171*N171,2)</f>
        <v>0</v>
      </c>
      <c r="P171" s="235">
        <v>0</v>
      </c>
      <c r="Q171" s="235">
        <f>ROUND(E171*P171,2)</f>
        <v>0</v>
      </c>
      <c r="R171" s="237"/>
      <c r="S171" s="237" t="s">
        <v>169</v>
      </c>
      <c r="T171" s="238" t="s">
        <v>146</v>
      </c>
      <c r="U171" s="220">
        <v>0</v>
      </c>
      <c r="V171" s="220">
        <f>ROUND(E171*U171,2)</f>
        <v>0</v>
      </c>
      <c r="W171" s="220"/>
      <c r="X171" s="220" t="s">
        <v>212</v>
      </c>
      <c r="Y171" s="220" t="s">
        <v>148</v>
      </c>
      <c r="Z171" s="210"/>
      <c r="AA171" s="210"/>
      <c r="AB171" s="210"/>
      <c r="AC171" s="210"/>
      <c r="AD171" s="210"/>
      <c r="AE171" s="210"/>
      <c r="AF171" s="210"/>
      <c r="AG171" s="210" t="s">
        <v>213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7"/>
      <c r="B172" s="218"/>
      <c r="C172" s="245" t="s">
        <v>304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151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7" t="s">
        <v>313</v>
      </c>
      <c r="D173" s="242"/>
      <c r="E173" s="242"/>
      <c r="F173" s="242"/>
      <c r="G173" s="242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151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7" t="s">
        <v>314</v>
      </c>
      <c r="D174" s="242"/>
      <c r="E174" s="242"/>
      <c r="F174" s="242"/>
      <c r="G174" s="242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151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3" x14ac:dyDescent="0.2">
      <c r="A175" s="217"/>
      <c r="B175" s="218"/>
      <c r="C175" s="247" t="s">
        <v>315</v>
      </c>
      <c r="D175" s="242"/>
      <c r="E175" s="242"/>
      <c r="F175" s="242"/>
      <c r="G175" s="242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151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5" t="s">
        <v>773</v>
      </c>
      <c r="D176" s="251"/>
      <c r="E176" s="252">
        <v>85.662000000000006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217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55" t="s">
        <v>753</v>
      </c>
      <c r="D177" s="251"/>
      <c r="E177" s="252">
        <v>47.88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217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46"/>
      <c r="D178" s="241"/>
      <c r="E178" s="241"/>
      <c r="F178" s="241"/>
      <c r="G178" s="241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152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32">
        <v>35</v>
      </c>
      <c r="B179" s="233" t="s">
        <v>401</v>
      </c>
      <c r="C179" s="244" t="s">
        <v>402</v>
      </c>
      <c r="D179" s="234" t="s">
        <v>297</v>
      </c>
      <c r="E179" s="235">
        <v>7.4340000000000003E-2</v>
      </c>
      <c r="F179" s="236"/>
      <c r="G179" s="237">
        <f>ROUND(E179*F179,2)</f>
        <v>0</v>
      </c>
      <c r="H179" s="236"/>
      <c r="I179" s="237">
        <f>ROUND(E179*H179,2)</f>
        <v>0</v>
      </c>
      <c r="J179" s="236"/>
      <c r="K179" s="237">
        <f>ROUND(E179*J179,2)</f>
        <v>0</v>
      </c>
      <c r="L179" s="237">
        <v>21</v>
      </c>
      <c r="M179" s="237">
        <f>G179*(1+L179/100)</f>
        <v>0</v>
      </c>
      <c r="N179" s="235">
        <v>0.1</v>
      </c>
      <c r="O179" s="235">
        <f>ROUND(E179*N179,2)</f>
        <v>0.01</v>
      </c>
      <c r="P179" s="235">
        <v>0</v>
      </c>
      <c r="Q179" s="235">
        <f>ROUND(E179*P179,2)</f>
        <v>0</v>
      </c>
      <c r="R179" s="237"/>
      <c r="S179" s="237" t="s">
        <v>169</v>
      </c>
      <c r="T179" s="238" t="s">
        <v>146</v>
      </c>
      <c r="U179" s="220">
        <v>0</v>
      </c>
      <c r="V179" s="220">
        <f>ROUND(E179*U179,2)</f>
        <v>0</v>
      </c>
      <c r="W179" s="220"/>
      <c r="X179" s="220" t="s">
        <v>212</v>
      </c>
      <c r="Y179" s="220" t="s">
        <v>148</v>
      </c>
      <c r="Z179" s="210"/>
      <c r="AA179" s="210"/>
      <c r="AB179" s="210"/>
      <c r="AC179" s="210"/>
      <c r="AD179" s="210"/>
      <c r="AE179" s="210"/>
      <c r="AF179" s="210"/>
      <c r="AG179" s="210" t="s">
        <v>213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5" t="s">
        <v>403</v>
      </c>
      <c r="D180" s="240"/>
      <c r="E180" s="240"/>
      <c r="F180" s="240"/>
      <c r="G180" s="24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151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5" t="s">
        <v>702</v>
      </c>
      <c r="D181" s="251"/>
      <c r="E181" s="252">
        <v>4.9140000000000003E-2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217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55" t="s">
        <v>703</v>
      </c>
      <c r="D182" s="251"/>
      <c r="E182" s="252">
        <v>2.52E-2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217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7"/>
      <c r="B183" s="218"/>
      <c r="C183" s="246"/>
      <c r="D183" s="241"/>
      <c r="E183" s="241"/>
      <c r="F183" s="241"/>
      <c r="G183" s="241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152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32">
        <v>36</v>
      </c>
      <c r="B184" s="233" t="s">
        <v>316</v>
      </c>
      <c r="C184" s="244" t="s">
        <v>598</v>
      </c>
      <c r="D184" s="234" t="s">
        <v>318</v>
      </c>
      <c r="E184" s="235">
        <v>8.3611500000000003</v>
      </c>
      <c r="F184" s="236"/>
      <c r="G184" s="237">
        <f>ROUND(E184*F184,2)</f>
        <v>0</v>
      </c>
      <c r="H184" s="236"/>
      <c r="I184" s="237">
        <f>ROUND(E184*H184,2)</f>
        <v>0</v>
      </c>
      <c r="J184" s="236"/>
      <c r="K184" s="237">
        <f>ROUND(E184*J184,2)</f>
        <v>0</v>
      </c>
      <c r="L184" s="237">
        <v>21</v>
      </c>
      <c r="M184" s="237">
        <f>G184*(1+L184/100)</f>
        <v>0</v>
      </c>
      <c r="N184" s="235">
        <v>1E-3</v>
      </c>
      <c r="O184" s="235">
        <f>ROUND(E184*N184,2)</f>
        <v>0.01</v>
      </c>
      <c r="P184" s="235">
        <v>0</v>
      </c>
      <c r="Q184" s="235">
        <f>ROUND(E184*P184,2)</f>
        <v>0</v>
      </c>
      <c r="R184" s="237" t="s">
        <v>319</v>
      </c>
      <c r="S184" s="237" t="s">
        <v>145</v>
      </c>
      <c r="T184" s="238" t="s">
        <v>211</v>
      </c>
      <c r="U184" s="220">
        <v>0</v>
      </c>
      <c r="V184" s="220">
        <f>ROUND(E184*U184,2)</f>
        <v>0</v>
      </c>
      <c r="W184" s="220"/>
      <c r="X184" s="220" t="s">
        <v>320</v>
      </c>
      <c r="Y184" s="220" t="s">
        <v>148</v>
      </c>
      <c r="Z184" s="210"/>
      <c r="AA184" s="210"/>
      <c r="AB184" s="210"/>
      <c r="AC184" s="210"/>
      <c r="AD184" s="210"/>
      <c r="AE184" s="210"/>
      <c r="AF184" s="210"/>
      <c r="AG184" s="210" t="s">
        <v>321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7"/>
      <c r="B185" s="218"/>
      <c r="C185" s="255" t="s">
        <v>774</v>
      </c>
      <c r="D185" s="251"/>
      <c r="E185" s="252">
        <v>2.1924000000000001</v>
      </c>
      <c r="F185" s="220"/>
      <c r="G185" s="22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217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55" t="s">
        <v>775</v>
      </c>
      <c r="D186" s="251"/>
      <c r="E186" s="252">
        <v>4.9349999999999996</v>
      </c>
      <c r="F186" s="220"/>
      <c r="G186" s="22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217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3" x14ac:dyDescent="0.2">
      <c r="A187" s="217"/>
      <c r="B187" s="218"/>
      <c r="C187" s="255" t="s">
        <v>776</v>
      </c>
      <c r="D187" s="251"/>
      <c r="E187" s="252">
        <v>1.2337499999999999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217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7"/>
      <c r="B188" s="218"/>
      <c r="C188" s="246"/>
      <c r="D188" s="241"/>
      <c r="E188" s="241"/>
      <c r="F188" s="241"/>
      <c r="G188" s="241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152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25" t="s">
        <v>140</v>
      </c>
      <c r="B189" s="226" t="s">
        <v>95</v>
      </c>
      <c r="C189" s="243" t="s">
        <v>96</v>
      </c>
      <c r="D189" s="227"/>
      <c r="E189" s="228"/>
      <c r="F189" s="229"/>
      <c r="G189" s="229">
        <f>SUMIF(AG190:AG203,"&lt;&gt;NOR",G190:G203)</f>
        <v>0</v>
      </c>
      <c r="H189" s="229"/>
      <c r="I189" s="229">
        <f>SUM(I190:I203)</f>
        <v>0</v>
      </c>
      <c r="J189" s="229"/>
      <c r="K189" s="229">
        <f>SUM(K190:K203)</f>
        <v>0</v>
      </c>
      <c r="L189" s="229"/>
      <c r="M189" s="229">
        <f>SUM(M190:M203)</f>
        <v>0</v>
      </c>
      <c r="N189" s="228"/>
      <c r="O189" s="228">
        <f>SUM(O190:O203)</f>
        <v>14.74</v>
      </c>
      <c r="P189" s="228"/>
      <c r="Q189" s="228">
        <f>SUM(Q190:Q203)</f>
        <v>0</v>
      </c>
      <c r="R189" s="229"/>
      <c r="S189" s="229"/>
      <c r="T189" s="230"/>
      <c r="U189" s="224"/>
      <c r="V189" s="224">
        <f>SUM(V190:V203)</f>
        <v>44.86</v>
      </c>
      <c r="W189" s="224"/>
      <c r="X189" s="224"/>
      <c r="Y189" s="224"/>
      <c r="AG189" t="s">
        <v>141</v>
      </c>
    </row>
    <row r="190" spans="1:60" outlineLevel="1" x14ac:dyDescent="0.2">
      <c r="A190" s="232">
        <v>37</v>
      </c>
      <c r="B190" s="233" t="s">
        <v>777</v>
      </c>
      <c r="C190" s="244" t="s">
        <v>778</v>
      </c>
      <c r="D190" s="234" t="s">
        <v>209</v>
      </c>
      <c r="E190" s="235">
        <v>4.68</v>
      </c>
      <c r="F190" s="236"/>
      <c r="G190" s="237">
        <f>ROUND(E190*F190,2)</f>
        <v>0</v>
      </c>
      <c r="H190" s="236"/>
      <c r="I190" s="237">
        <f>ROUND(E190*H190,2)</f>
        <v>0</v>
      </c>
      <c r="J190" s="236"/>
      <c r="K190" s="237">
        <f>ROUND(E190*J190,2)</f>
        <v>0</v>
      </c>
      <c r="L190" s="237">
        <v>21</v>
      </c>
      <c r="M190" s="237">
        <f>G190*(1+L190/100)</f>
        <v>0</v>
      </c>
      <c r="N190" s="235">
        <v>3.0044900000000001</v>
      </c>
      <c r="O190" s="235">
        <f>ROUND(E190*N190,2)</f>
        <v>14.06</v>
      </c>
      <c r="P190" s="235">
        <v>0</v>
      </c>
      <c r="Q190" s="235">
        <f>ROUND(E190*P190,2)</f>
        <v>0</v>
      </c>
      <c r="R190" s="237" t="s">
        <v>327</v>
      </c>
      <c r="S190" s="237" t="s">
        <v>145</v>
      </c>
      <c r="T190" s="238" t="s">
        <v>211</v>
      </c>
      <c r="U190" s="220">
        <v>4.5739999999999998</v>
      </c>
      <c r="V190" s="220">
        <f>ROUND(E190*U190,2)</f>
        <v>21.41</v>
      </c>
      <c r="W190" s="220"/>
      <c r="X190" s="220" t="s">
        <v>212</v>
      </c>
      <c r="Y190" s="220" t="s">
        <v>148</v>
      </c>
      <c r="Z190" s="210"/>
      <c r="AA190" s="210"/>
      <c r="AB190" s="210"/>
      <c r="AC190" s="210"/>
      <c r="AD190" s="210"/>
      <c r="AE190" s="210"/>
      <c r="AF190" s="210"/>
      <c r="AG190" s="210" t="s">
        <v>213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5" t="s">
        <v>779</v>
      </c>
      <c r="D191" s="251"/>
      <c r="E191" s="252">
        <v>4.68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217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7"/>
      <c r="B192" s="218"/>
      <c r="C192" s="246"/>
      <c r="D192" s="241"/>
      <c r="E192" s="241"/>
      <c r="F192" s="241"/>
      <c r="G192" s="241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152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outlineLevel="1" x14ac:dyDescent="0.2">
      <c r="A193" s="232">
        <v>38</v>
      </c>
      <c r="B193" s="233" t="s">
        <v>780</v>
      </c>
      <c r="C193" s="244" t="s">
        <v>781</v>
      </c>
      <c r="D193" s="234" t="s">
        <v>256</v>
      </c>
      <c r="E193" s="235">
        <v>4.3</v>
      </c>
      <c r="F193" s="236"/>
      <c r="G193" s="237">
        <f>ROUND(E193*F193,2)</f>
        <v>0</v>
      </c>
      <c r="H193" s="236"/>
      <c r="I193" s="237">
        <f>ROUND(E193*H193,2)</f>
        <v>0</v>
      </c>
      <c r="J193" s="236"/>
      <c r="K193" s="237">
        <f>ROUND(E193*J193,2)</f>
        <v>0</v>
      </c>
      <c r="L193" s="237">
        <v>21</v>
      </c>
      <c r="M193" s="237">
        <f>G193*(1+L193/100)</f>
        <v>0</v>
      </c>
      <c r="N193" s="235">
        <v>1.43E-2</v>
      </c>
      <c r="O193" s="235">
        <f>ROUND(E193*N193,2)</f>
        <v>0.06</v>
      </c>
      <c r="P193" s="235">
        <v>0</v>
      </c>
      <c r="Q193" s="235">
        <f>ROUND(E193*P193,2)</f>
        <v>0</v>
      </c>
      <c r="R193" s="237" t="s">
        <v>327</v>
      </c>
      <c r="S193" s="237" t="s">
        <v>145</v>
      </c>
      <c r="T193" s="238" t="s">
        <v>211</v>
      </c>
      <c r="U193" s="220">
        <v>1.9059999999999999</v>
      </c>
      <c r="V193" s="220">
        <f>ROUND(E193*U193,2)</f>
        <v>8.1999999999999993</v>
      </c>
      <c r="W193" s="220"/>
      <c r="X193" s="220" t="s">
        <v>212</v>
      </c>
      <c r="Y193" s="220" t="s">
        <v>148</v>
      </c>
      <c r="Z193" s="210"/>
      <c r="AA193" s="210"/>
      <c r="AB193" s="210"/>
      <c r="AC193" s="210"/>
      <c r="AD193" s="210"/>
      <c r="AE193" s="210"/>
      <c r="AF193" s="210"/>
      <c r="AG193" s="210" t="s">
        <v>213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5" t="s">
        <v>782</v>
      </c>
      <c r="D194" s="251"/>
      <c r="E194" s="252">
        <v>3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217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3" x14ac:dyDescent="0.2">
      <c r="A195" s="217"/>
      <c r="B195" s="218"/>
      <c r="C195" s="255" t="s">
        <v>783</v>
      </c>
      <c r="D195" s="251"/>
      <c r="E195" s="252">
        <v>1.3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217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46"/>
      <c r="D196" s="241"/>
      <c r="E196" s="241"/>
      <c r="F196" s="241"/>
      <c r="G196" s="241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152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32">
        <v>39</v>
      </c>
      <c r="B197" s="233" t="s">
        <v>784</v>
      </c>
      <c r="C197" s="244" t="s">
        <v>785</v>
      </c>
      <c r="D197" s="234" t="s">
        <v>256</v>
      </c>
      <c r="E197" s="235">
        <v>4.3</v>
      </c>
      <c r="F197" s="236"/>
      <c r="G197" s="237">
        <f>ROUND(E197*F197,2)</f>
        <v>0</v>
      </c>
      <c r="H197" s="236"/>
      <c r="I197" s="237">
        <f>ROUND(E197*H197,2)</f>
        <v>0</v>
      </c>
      <c r="J197" s="236"/>
      <c r="K197" s="237">
        <f>ROUND(E197*J197,2)</f>
        <v>0</v>
      </c>
      <c r="L197" s="237">
        <v>21</v>
      </c>
      <c r="M197" s="237">
        <f>G197*(1+L197/100)</f>
        <v>0</v>
      </c>
      <c r="N197" s="235">
        <v>8.9999999999999998E-4</v>
      </c>
      <c r="O197" s="235">
        <f>ROUND(E197*N197,2)</f>
        <v>0</v>
      </c>
      <c r="P197" s="235">
        <v>0</v>
      </c>
      <c r="Q197" s="235">
        <f>ROUND(E197*P197,2)</f>
        <v>0</v>
      </c>
      <c r="R197" s="237" t="s">
        <v>327</v>
      </c>
      <c r="S197" s="237" t="s">
        <v>145</v>
      </c>
      <c r="T197" s="238" t="s">
        <v>211</v>
      </c>
      <c r="U197" s="220">
        <v>0.628</v>
      </c>
      <c r="V197" s="220">
        <f>ROUND(E197*U197,2)</f>
        <v>2.7</v>
      </c>
      <c r="W197" s="220"/>
      <c r="X197" s="220" t="s">
        <v>212</v>
      </c>
      <c r="Y197" s="220" t="s">
        <v>148</v>
      </c>
      <c r="Z197" s="210"/>
      <c r="AA197" s="210"/>
      <c r="AB197" s="210"/>
      <c r="AC197" s="210"/>
      <c r="AD197" s="210"/>
      <c r="AE197" s="210"/>
      <c r="AF197" s="210"/>
      <c r="AG197" s="210" t="s">
        <v>213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5" t="s">
        <v>782</v>
      </c>
      <c r="D198" s="251"/>
      <c r="E198" s="252">
        <v>3</v>
      </c>
      <c r="F198" s="220"/>
      <c r="G198" s="220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217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5" t="s">
        <v>783</v>
      </c>
      <c r="D199" s="251"/>
      <c r="E199" s="252">
        <v>1.3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217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7"/>
      <c r="B200" s="218"/>
      <c r="C200" s="246"/>
      <c r="D200" s="241"/>
      <c r="E200" s="241"/>
      <c r="F200" s="241"/>
      <c r="G200" s="241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152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2">
        <v>40</v>
      </c>
      <c r="B201" s="233" t="s">
        <v>786</v>
      </c>
      <c r="C201" s="244" t="s">
        <v>787</v>
      </c>
      <c r="D201" s="234" t="s">
        <v>347</v>
      </c>
      <c r="E201" s="235">
        <v>0.58499999999999996</v>
      </c>
      <c r="F201" s="236"/>
      <c r="G201" s="237">
        <f>ROUND(E201*F201,2)</f>
        <v>0</v>
      </c>
      <c r="H201" s="236"/>
      <c r="I201" s="237">
        <f>ROUND(E201*H201,2)</f>
        <v>0</v>
      </c>
      <c r="J201" s="236"/>
      <c r="K201" s="237">
        <f>ROUND(E201*J201,2)</f>
        <v>0</v>
      </c>
      <c r="L201" s="237">
        <v>21</v>
      </c>
      <c r="M201" s="237">
        <f>G201*(1+L201/100)</f>
        <v>0</v>
      </c>
      <c r="N201" s="235">
        <v>1.0662799999999999</v>
      </c>
      <c r="O201" s="235">
        <f>ROUND(E201*N201,2)</f>
        <v>0.62</v>
      </c>
      <c r="P201" s="235">
        <v>0</v>
      </c>
      <c r="Q201" s="235">
        <f>ROUND(E201*P201,2)</f>
        <v>0</v>
      </c>
      <c r="R201" s="237" t="s">
        <v>327</v>
      </c>
      <c r="S201" s="237" t="s">
        <v>145</v>
      </c>
      <c r="T201" s="238" t="s">
        <v>211</v>
      </c>
      <c r="U201" s="220">
        <v>21.445</v>
      </c>
      <c r="V201" s="220">
        <f>ROUND(E201*U201,2)</f>
        <v>12.55</v>
      </c>
      <c r="W201" s="220"/>
      <c r="X201" s="220" t="s">
        <v>212</v>
      </c>
      <c r="Y201" s="220" t="s">
        <v>148</v>
      </c>
      <c r="Z201" s="210"/>
      <c r="AA201" s="210"/>
      <c r="AB201" s="210"/>
      <c r="AC201" s="210"/>
      <c r="AD201" s="210"/>
      <c r="AE201" s="210"/>
      <c r="AF201" s="210"/>
      <c r="AG201" s="210" t="s">
        <v>213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5" t="s">
        <v>788</v>
      </c>
      <c r="D202" s="251"/>
      <c r="E202" s="252">
        <v>0.58499999999999996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217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7"/>
      <c r="B203" s="218"/>
      <c r="C203" s="246"/>
      <c r="D203" s="241"/>
      <c r="E203" s="241"/>
      <c r="F203" s="241"/>
      <c r="G203" s="241"/>
      <c r="H203" s="220"/>
      <c r="I203" s="220"/>
      <c r="J203" s="220"/>
      <c r="K203" s="220"/>
      <c r="L203" s="220"/>
      <c r="M203" s="220"/>
      <c r="N203" s="219"/>
      <c r="O203" s="219"/>
      <c r="P203" s="219"/>
      <c r="Q203" s="219"/>
      <c r="R203" s="220"/>
      <c r="S203" s="220"/>
      <c r="T203" s="220"/>
      <c r="U203" s="220"/>
      <c r="V203" s="220"/>
      <c r="W203" s="220"/>
      <c r="X203" s="220"/>
      <c r="Y203" s="220"/>
      <c r="Z203" s="210"/>
      <c r="AA203" s="210"/>
      <c r="AB203" s="210"/>
      <c r="AC203" s="210"/>
      <c r="AD203" s="210"/>
      <c r="AE203" s="210"/>
      <c r="AF203" s="210"/>
      <c r="AG203" s="210" t="s">
        <v>152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25" t="s">
        <v>140</v>
      </c>
      <c r="B204" s="226" t="s">
        <v>97</v>
      </c>
      <c r="C204" s="243" t="s">
        <v>98</v>
      </c>
      <c r="D204" s="227"/>
      <c r="E204" s="228"/>
      <c r="F204" s="229"/>
      <c r="G204" s="229">
        <f>SUMIF(AG205:AG274,"&lt;&gt;NOR",G205:G274)</f>
        <v>0</v>
      </c>
      <c r="H204" s="229"/>
      <c r="I204" s="229">
        <f>SUM(I205:I274)</f>
        <v>0</v>
      </c>
      <c r="J204" s="229"/>
      <c r="K204" s="229">
        <f>SUM(K205:K274)</f>
        <v>0</v>
      </c>
      <c r="L204" s="229"/>
      <c r="M204" s="229">
        <f>SUM(M205:M274)</f>
        <v>0</v>
      </c>
      <c r="N204" s="228"/>
      <c r="O204" s="228">
        <f>SUM(O205:O274)</f>
        <v>1131.98</v>
      </c>
      <c r="P204" s="228"/>
      <c r="Q204" s="228">
        <f>SUM(Q205:Q274)</f>
        <v>0</v>
      </c>
      <c r="R204" s="229"/>
      <c r="S204" s="229"/>
      <c r="T204" s="230"/>
      <c r="U204" s="224"/>
      <c r="V204" s="224">
        <f>SUM(V205:V274)</f>
        <v>1301.55</v>
      </c>
      <c r="W204" s="224"/>
      <c r="X204" s="224"/>
      <c r="Y204" s="224"/>
      <c r="AG204" t="s">
        <v>141</v>
      </c>
    </row>
    <row r="205" spans="1:60" outlineLevel="1" x14ac:dyDescent="0.2">
      <c r="A205" s="232">
        <v>41</v>
      </c>
      <c r="B205" s="233" t="s">
        <v>789</v>
      </c>
      <c r="C205" s="244" t="s">
        <v>790</v>
      </c>
      <c r="D205" s="234" t="s">
        <v>209</v>
      </c>
      <c r="E205" s="235">
        <v>16.29</v>
      </c>
      <c r="F205" s="236"/>
      <c r="G205" s="237">
        <f>ROUND(E205*F205,2)</f>
        <v>0</v>
      </c>
      <c r="H205" s="236"/>
      <c r="I205" s="237">
        <f>ROUND(E205*H205,2)</f>
        <v>0</v>
      </c>
      <c r="J205" s="236"/>
      <c r="K205" s="237">
        <f>ROUND(E205*J205,2)</f>
        <v>0</v>
      </c>
      <c r="L205" s="237">
        <v>21</v>
      </c>
      <c r="M205" s="237">
        <f>G205*(1+L205/100)</f>
        <v>0</v>
      </c>
      <c r="N205" s="235">
        <v>1.89</v>
      </c>
      <c r="O205" s="235">
        <f>ROUND(E205*N205,2)</f>
        <v>30.79</v>
      </c>
      <c r="P205" s="235">
        <v>0</v>
      </c>
      <c r="Q205" s="235">
        <f>ROUND(E205*P205,2)</f>
        <v>0</v>
      </c>
      <c r="R205" s="237" t="s">
        <v>327</v>
      </c>
      <c r="S205" s="237" t="s">
        <v>145</v>
      </c>
      <c r="T205" s="238" t="s">
        <v>211</v>
      </c>
      <c r="U205" s="220">
        <v>0.115</v>
      </c>
      <c r="V205" s="220">
        <f>ROUND(E205*U205,2)</f>
        <v>1.87</v>
      </c>
      <c r="W205" s="220"/>
      <c r="X205" s="220" t="s">
        <v>212</v>
      </c>
      <c r="Y205" s="220" t="s">
        <v>148</v>
      </c>
      <c r="Z205" s="210"/>
      <c r="AA205" s="210"/>
      <c r="AB205" s="210"/>
      <c r="AC205" s="210"/>
      <c r="AD205" s="210"/>
      <c r="AE205" s="210"/>
      <c r="AF205" s="210"/>
      <c r="AG205" s="210" t="s">
        <v>213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4" t="s">
        <v>791</v>
      </c>
      <c r="D206" s="253"/>
      <c r="E206" s="253"/>
      <c r="F206" s="253"/>
      <c r="G206" s="253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215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2" x14ac:dyDescent="0.2">
      <c r="A207" s="217"/>
      <c r="B207" s="218"/>
      <c r="C207" s="247" t="s">
        <v>792</v>
      </c>
      <c r="D207" s="242"/>
      <c r="E207" s="242"/>
      <c r="F207" s="242"/>
      <c r="G207" s="242"/>
      <c r="H207" s="220"/>
      <c r="I207" s="220"/>
      <c r="J207" s="220"/>
      <c r="K207" s="220"/>
      <c r="L207" s="220"/>
      <c r="M207" s="220"/>
      <c r="N207" s="219"/>
      <c r="O207" s="219"/>
      <c r="P207" s="219"/>
      <c r="Q207" s="219"/>
      <c r="R207" s="220"/>
      <c r="S207" s="220"/>
      <c r="T207" s="220"/>
      <c r="U207" s="220"/>
      <c r="V207" s="220"/>
      <c r="W207" s="220"/>
      <c r="X207" s="220"/>
      <c r="Y207" s="220"/>
      <c r="Z207" s="210"/>
      <c r="AA207" s="210"/>
      <c r="AB207" s="210"/>
      <c r="AC207" s="210"/>
      <c r="AD207" s="210"/>
      <c r="AE207" s="210"/>
      <c r="AF207" s="210"/>
      <c r="AG207" s="210" t="s">
        <v>151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5" t="s">
        <v>793</v>
      </c>
      <c r="D208" s="251"/>
      <c r="E208" s="252">
        <v>9.09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217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3" x14ac:dyDescent="0.2">
      <c r="A209" s="217"/>
      <c r="B209" s="218"/>
      <c r="C209" s="255" t="s">
        <v>794</v>
      </c>
      <c r="D209" s="251"/>
      <c r="E209" s="252">
        <v>0.9</v>
      </c>
      <c r="F209" s="220"/>
      <c r="G209" s="220"/>
      <c r="H209" s="220"/>
      <c r="I209" s="220"/>
      <c r="J209" s="220"/>
      <c r="K209" s="220"/>
      <c r="L209" s="220"/>
      <c r="M209" s="220"/>
      <c r="N209" s="219"/>
      <c r="O209" s="219"/>
      <c r="P209" s="219"/>
      <c r="Q209" s="219"/>
      <c r="R209" s="220"/>
      <c r="S209" s="220"/>
      <c r="T209" s="220"/>
      <c r="U209" s="220"/>
      <c r="V209" s="220"/>
      <c r="W209" s="220"/>
      <c r="X209" s="220"/>
      <c r="Y209" s="220"/>
      <c r="Z209" s="210"/>
      <c r="AA209" s="210"/>
      <c r="AB209" s="210"/>
      <c r="AC209" s="210"/>
      <c r="AD209" s="210"/>
      <c r="AE209" s="210"/>
      <c r="AF209" s="210"/>
      <c r="AG209" s="210" t="s">
        <v>217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3" x14ac:dyDescent="0.2">
      <c r="A210" s="217"/>
      <c r="B210" s="218"/>
      <c r="C210" s="255" t="s">
        <v>795</v>
      </c>
      <c r="D210" s="251"/>
      <c r="E210" s="252">
        <v>5.4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217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55" t="s">
        <v>794</v>
      </c>
      <c r="D211" s="251"/>
      <c r="E211" s="252">
        <v>0.9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217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2" x14ac:dyDescent="0.2">
      <c r="A212" s="217"/>
      <c r="B212" s="218"/>
      <c r="C212" s="246"/>
      <c r="D212" s="241"/>
      <c r="E212" s="241"/>
      <c r="F212" s="241"/>
      <c r="G212" s="241"/>
      <c r="H212" s="220"/>
      <c r="I212" s="220"/>
      <c r="J212" s="220"/>
      <c r="K212" s="220"/>
      <c r="L212" s="220"/>
      <c r="M212" s="220"/>
      <c r="N212" s="219"/>
      <c r="O212" s="219"/>
      <c r="P212" s="219"/>
      <c r="Q212" s="219"/>
      <c r="R212" s="220"/>
      <c r="S212" s="220"/>
      <c r="T212" s="220"/>
      <c r="U212" s="220"/>
      <c r="V212" s="220"/>
      <c r="W212" s="220"/>
      <c r="X212" s="220"/>
      <c r="Y212" s="220"/>
      <c r="Z212" s="210"/>
      <c r="AA212" s="210"/>
      <c r="AB212" s="210"/>
      <c r="AC212" s="210"/>
      <c r="AD212" s="210"/>
      <c r="AE212" s="210"/>
      <c r="AF212" s="210"/>
      <c r="AG212" s="210" t="s">
        <v>152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1" x14ac:dyDescent="0.2">
      <c r="A213" s="232">
        <v>42</v>
      </c>
      <c r="B213" s="233" t="s">
        <v>796</v>
      </c>
      <c r="C213" s="244" t="s">
        <v>797</v>
      </c>
      <c r="D213" s="234" t="s">
        <v>209</v>
      </c>
      <c r="E213" s="235">
        <v>16.29</v>
      </c>
      <c r="F213" s="236"/>
      <c r="G213" s="237">
        <f>ROUND(E213*F213,2)</f>
        <v>0</v>
      </c>
      <c r="H213" s="236"/>
      <c r="I213" s="237">
        <f>ROUND(E213*H213,2)</f>
        <v>0</v>
      </c>
      <c r="J213" s="236"/>
      <c r="K213" s="237">
        <f>ROUND(E213*J213,2)</f>
        <v>0</v>
      </c>
      <c r="L213" s="237">
        <v>21</v>
      </c>
      <c r="M213" s="237">
        <f>G213*(1+L213/100)</f>
        <v>0</v>
      </c>
      <c r="N213" s="235">
        <v>0</v>
      </c>
      <c r="O213" s="235">
        <f>ROUND(E213*N213,2)</f>
        <v>0</v>
      </c>
      <c r="P213" s="235">
        <v>0</v>
      </c>
      <c r="Q213" s="235">
        <f>ROUND(E213*P213,2)</f>
        <v>0</v>
      </c>
      <c r="R213" s="237" t="s">
        <v>327</v>
      </c>
      <c r="S213" s="237" t="s">
        <v>145</v>
      </c>
      <c r="T213" s="238" t="s">
        <v>211</v>
      </c>
      <c r="U213" s="220">
        <v>8.3000000000000004E-2</v>
      </c>
      <c r="V213" s="220">
        <f>ROUND(E213*U213,2)</f>
        <v>1.35</v>
      </c>
      <c r="W213" s="220"/>
      <c r="X213" s="220" t="s">
        <v>212</v>
      </c>
      <c r="Y213" s="220" t="s">
        <v>148</v>
      </c>
      <c r="Z213" s="210"/>
      <c r="AA213" s="210"/>
      <c r="AB213" s="210"/>
      <c r="AC213" s="210"/>
      <c r="AD213" s="210"/>
      <c r="AE213" s="210"/>
      <c r="AF213" s="210"/>
      <c r="AG213" s="210" t="s">
        <v>213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2" x14ac:dyDescent="0.2">
      <c r="A214" s="217"/>
      <c r="B214" s="218"/>
      <c r="C214" s="254" t="s">
        <v>791</v>
      </c>
      <c r="D214" s="253"/>
      <c r="E214" s="253"/>
      <c r="F214" s="253"/>
      <c r="G214" s="253"/>
      <c r="H214" s="220"/>
      <c r="I214" s="220"/>
      <c r="J214" s="220"/>
      <c r="K214" s="220"/>
      <c r="L214" s="220"/>
      <c r="M214" s="220"/>
      <c r="N214" s="219"/>
      <c r="O214" s="219"/>
      <c r="P214" s="219"/>
      <c r="Q214" s="219"/>
      <c r="R214" s="220"/>
      <c r="S214" s="220"/>
      <c r="T214" s="220"/>
      <c r="U214" s="220"/>
      <c r="V214" s="220"/>
      <c r="W214" s="220"/>
      <c r="X214" s="220"/>
      <c r="Y214" s="220"/>
      <c r="Z214" s="210"/>
      <c r="AA214" s="210"/>
      <c r="AB214" s="210"/>
      <c r="AC214" s="210"/>
      <c r="AD214" s="210"/>
      <c r="AE214" s="210"/>
      <c r="AF214" s="210"/>
      <c r="AG214" s="210" t="s">
        <v>215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55" t="s">
        <v>793</v>
      </c>
      <c r="D215" s="251"/>
      <c r="E215" s="252">
        <v>9.09</v>
      </c>
      <c r="F215" s="220"/>
      <c r="G215" s="220"/>
      <c r="H215" s="220"/>
      <c r="I215" s="220"/>
      <c r="J215" s="220"/>
      <c r="K215" s="220"/>
      <c r="L215" s="220"/>
      <c r="M215" s="220"/>
      <c r="N215" s="219"/>
      <c r="O215" s="219"/>
      <c r="P215" s="219"/>
      <c r="Q215" s="219"/>
      <c r="R215" s="220"/>
      <c r="S215" s="220"/>
      <c r="T215" s="220"/>
      <c r="U215" s="220"/>
      <c r="V215" s="220"/>
      <c r="W215" s="220"/>
      <c r="X215" s="220"/>
      <c r="Y215" s="220"/>
      <c r="Z215" s="210"/>
      <c r="AA215" s="210"/>
      <c r="AB215" s="210"/>
      <c r="AC215" s="210"/>
      <c r="AD215" s="210"/>
      <c r="AE215" s="210"/>
      <c r="AF215" s="210"/>
      <c r="AG215" s="210" t="s">
        <v>217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3" x14ac:dyDescent="0.2">
      <c r="A216" s="217"/>
      <c r="B216" s="218"/>
      <c r="C216" s="255" t="s">
        <v>794</v>
      </c>
      <c r="D216" s="251"/>
      <c r="E216" s="252">
        <v>0.9</v>
      </c>
      <c r="F216" s="220"/>
      <c r="G216" s="220"/>
      <c r="H216" s="220"/>
      <c r="I216" s="220"/>
      <c r="J216" s="220"/>
      <c r="K216" s="220"/>
      <c r="L216" s="220"/>
      <c r="M216" s="220"/>
      <c r="N216" s="219"/>
      <c r="O216" s="219"/>
      <c r="P216" s="219"/>
      <c r="Q216" s="219"/>
      <c r="R216" s="220"/>
      <c r="S216" s="220"/>
      <c r="T216" s="220"/>
      <c r="U216" s="220"/>
      <c r="V216" s="220"/>
      <c r="W216" s="220"/>
      <c r="X216" s="220"/>
      <c r="Y216" s="220"/>
      <c r="Z216" s="210"/>
      <c r="AA216" s="210"/>
      <c r="AB216" s="210"/>
      <c r="AC216" s="210"/>
      <c r="AD216" s="210"/>
      <c r="AE216" s="210"/>
      <c r="AF216" s="210"/>
      <c r="AG216" s="210" t="s">
        <v>217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3" x14ac:dyDescent="0.2">
      <c r="A217" s="217"/>
      <c r="B217" s="218"/>
      <c r="C217" s="255" t="s">
        <v>795</v>
      </c>
      <c r="D217" s="251"/>
      <c r="E217" s="252">
        <v>5.4</v>
      </c>
      <c r="F217" s="220"/>
      <c r="G217" s="220"/>
      <c r="H217" s="220"/>
      <c r="I217" s="220"/>
      <c r="J217" s="220"/>
      <c r="K217" s="220"/>
      <c r="L217" s="220"/>
      <c r="M217" s="220"/>
      <c r="N217" s="219"/>
      <c r="O217" s="219"/>
      <c r="P217" s="219"/>
      <c r="Q217" s="219"/>
      <c r="R217" s="220"/>
      <c r="S217" s="220"/>
      <c r="T217" s="220"/>
      <c r="U217" s="220"/>
      <c r="V217" s="220"/>
      <c r="W217" s="220"/>
      <c r="X217" s="220"/>
      <c r="Y217" s="220"/>
      <c r="Z217" s="210"/>
      <c r="AA217" s="210"/>
      <c r="AB217" s="210"/>
      <c r="AC217" s="210"/>
      <c r="AD217" s="210"/>
      <c r="AE217" s="210"/>
      <c r="AF217" s="210"/>
      <c r="AG217" s="210" t="s">
        <v>217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3" x14ac:dyDescent="0.2">
      <c r="A218" s="217"/>
      <c r="B218" s="218"/>
      <c r="C218" s="255" t="s">
        <v>794</v>
      </c>
      <c r="D218" s="251"/>
      <c r="E218" s="252">
        <v>0.9</v>
      </c>
      <c r="F218" s="220"/>
      <c r="G218" s="220"/>
      <c r="H218" s="220"/>
      <c r="I218" s="220"/>
      <c r="J218" s="220"/>
      <c r="K218" s="220"/>
      <c r="L218" s="220"/>
      <c r="M218" s="220"/>
      <c r="N218" s="219"/>
      <c r="O218" s="219"/>
      <c r="P218" s="219"/>
      <c r="Q218" s="219"/>
      <c r="R218" s="220"/>
      <c r="S218" s="220"/>
      <c r="T218" s="220"/>
      <c r="U218" s="220"/>
      <c r="V218" s="220"/>
      <c r="W218" s="220"/>
      <c r="X218" s="220"/>
      <c r="Y218" s="220"/>
      <c r="Z218" s="210"/>
      <c r="AA218" s="210"/>
      <c r="AB218" s="210"/>
      <c r="AC218" s="210"/>
      <c r="AD218" s="210"/>
      <c r="AE218" s="210"/>
      <c r="AF218" s="210"/>
      <c r="AG218" s="210" t="s">
        <v>217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46"/>
      <c r="D219" s="241"/>
      <c r="E219" s="241"/>
      <c r="F219" s="241"/>
      <c r="G219" s="241"/>
      <c r="H219" s="220"/>
      <c r="I219" s="220"/>
      <c r="J219" s="220"/>
      <c r="K219" s="220"/>
      <c r="L219" s="220"/>
      <c r="M219" s="220"/>
      <c r="N219" s="219"/>
      <c r="O219" s="219"/>
      <c r="P219" s="219"/>
      <c r="Q219" s="219"/>
      <c r="R219" s="220"/>
      <c r="S219" s="220"/>
      <c r="T219" s="220"/>
      <c r="U219" s="220"/>
      <c r="V219" s="220"/>
      <c r="W219" s="220"/>
      <c r="X219" s="220"/>
      <c r="Y219" s="220"/>
      <c r="Z219" s="210"/>
      <c r="AA219" s="210"/>
      <c r="AB219" s="210"/>
      <c r="AC219" s="210"/>
      <c r="AD219" s="210"/>
      <c r="AE219" s="210"/>
      <c r="AF219" s="210"/>
      <c r="AG219" s="210" t="s">
        <v>152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2">
        <v>43</v>
      </c>
      <c r="B220" s="233" t="s">
        <v>798</v>
      </c>
      <c r="C220" s="244" t="s">
        <v>799</v>
      </c>
      <c r="D220" s="234" t="s">
        <v>209</v>
      </c>
      <c r="E220" s="235">
        <v>10.8</v>
      </c>
      <c r="F220" s="236"/>
      <c r="G220" s="237">
        <f>ROUND(E220*F220,2)</f>
        <v>0</v>
      </c>
      <c r="H220" s="236"/>
      <c r="I220" s="237">
        <f>ROUND(E220*H220,2)</f>
        <v>0</v>
      </c>
      <c r="J220" s="236"/>
      <c r="K220" s="237">
        <f>ROUND(E220*J220,2)</f>
        <v>0</v>
      </c>
      <c r="L220" s="237">
        <v>21</v>
      </c>
      <c r="M220" s="237">
        <f>G220*(1+L220/100)</f>
        <v>0</v>
      </c>
      <c r="N220" s="235">
        <v>2.4327899999999998</v>
      </c>
      <c r="O220" s="235">
        <f>ROUND(E220*N220,2)</f>
        <v>26.27</v>
      </c>
      <c r="P220" s="235">
        <v>0</v>
      </c>
      <c r="Q220" s="235">
        <f>ROUND(E220*P220,2)</f>
        <v>0</v>
      </c>
      <c r="R220" s="237" t="s">
        <v>327</v>
      </c>
      <c r="S220" s="237" t="s">
        <v>145</v>
      </c>
      <c r="T220" s="238" t="s">
        <v>211</v>
      </c>
      <c r="U220" s="220">
        <v>1.4379999999999999</v>
      </c>
      <c r="V220" s="220">
        <f>ROUND(E220*U220,2)</f>
        <v>15.53</v>
      </c>
      <c r="W220" s="220"/>
      <c r="X220" s="220" t="s">
        <v>212</v>
      </c>
      <c r="Y220" s="220" t="s">
        <v>148</v>
      </c>
      <c r="Z220" s="210"/>
      <c r="AA220" s="210"/>
      <c r="AB220" s="210"/>
      <c r="AC220" s="210"/>
      <c r="AD220" s="210"/>
      <c r="AE220" s="210"/>
      <c r="AF220" s="210"/>
      <c r="AG220" s="210" t="s">
        <v>213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4" t="s">
        <v>800</v>
      </c>
      <c r="D221" s="253"/>
      <c r="E221" s="253"/>
      <c r="F221" s="253"/>
      <c r="G221" s="253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215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47" t="s">
        <v>801</v>
      </c>
      <c r="D222" s="242"/>
      <c r="E222" s="242"/>
      <c r="F222" s="242"/>
      <c r="G222" s="242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151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55" t="s">
        <v>802</v>
      </c>
      <c r="D223" s="251"/>
      <c r="E223" s="252">
        <v>5.4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217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5" t="s">
        <v>802</v>
      </c>
      <c r="D224" s="251"/>
      <c r="E224" s="252">
        <v>5.4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217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2" x14ac:dyDescent="0.2">
      <c r="A225" s="217"/>
      <c r="B225" s="218"/>
      <c r="C225" s="246"/>
      <c r="D225" s="241"/>
      <c r="E225" s="241"/>
      <c r="F225" s="241"/>
      <c r="G225" s="241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152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2.5" outlineLevel="1" x14ac:dyDescent="0.2">
      <c r="A226" s="232">
        <v>44</v>
      </c>
      <c r="B226" s="233" t="s">
        <v>325</v>
      </c>
      <c r="C226" s="244" t="s">
        <v>326</v>
      </c>
      <c r="D226" s="234" t="s">
        <v>209</v>
      </c>
      <c r="E226" s="235">
        <v>103.58</v>
      </c>
      <c r="F226" s="236"/>
      <c r="G226" s="237">
        <f>ROUND(E226*F226,2)</f>
        <v>0</v>
      </c>
      <c r="H226" s="236"/>
      <c r="I226" s="237">
        <f>ROUND(E226*H226,2)</f>
        <v>0</v>
      </c>
      <c r="J226" s="236"/>
      <c r="K226" s="237">
        <f>ROUND(E226*J226,2)</f>
        <v>0</v>
      </c>
      <c r="L226" s="237">
        <v>21</v>
      </c>
      <c r="M226" s="237">
        <f>G226*(1+L226/100)</f>
        <v>0</v>
      </c>
      <c r="N226" s="235">
        <v>2.27136</v>
      </c>
      <c r="O226" s="235">
        <f>ROUND(E226*N226,2)</f>
        <v>235.27</v>
      </c>
      <c r="P226" s="235">
        <v>0</v>
      </c>
      <c r="Q226" s="235">
        <f>ROUND(E226*P226,2)</f>
        <v>0</v>
      </c>
      <c r="R226" s="237" t="s">
        <v>327</v>
      </c>
      <c r="S226" s="237" t="s">
        <v>145</v>
      </c>
      <c r="T226" s="238" t="s">
        <v>146</v>
      </c>
      <c r="U226" s="220">
        <v>0.67400000000000004</v>
      </c>
      <c r="V226" s="220">
        <f>ROUND(E226*U226,2)</f>
        <v>69.81</v>
      </c>
      <c r="W226" s="220"/>
      <c r="X226" s="220" t="s">
        <v>212</v>
      </c>
      <c r="Y226" s="220" t="s">
        <v>148</v>
      </c>
      <c r="Z226" s="210"/>
      <c r="AA226" s="210"/>
      <c r="AB226" s="210"/>
      <c r="AC226" s="210"/>
      <c r="AD226" s="210"/>
      <c r="AE226" s="210"/>
      <c r="AF226" s="210"/>
      <c r="AG226" s="210" t="s">
        <v>213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54" t="s">
        <v>328</v>
      </c>
      <c r="D227" s="253"/>
      <c r="E227" s="253"/>
      <c r="F227" s="253"/>
      <c r="G227" s="253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215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2" x14ac:dyDescent="0.2">
      <c r="A228" s="217"/>
      <c r="B228" s="218"/>
      <c r="C228" s="247" t="s">
        <v>329</v>
      </c>
      <c r="D228" s="242"/>
      <c r="E228" s="242"/>
      <c r="F228" s="242"/>
      <c r="G228" s="242"/>
      <c r="H228" s="220"/>
      <c r="I228" s="220"/>
      <c r="J228" s="220"/>
      <c r="K228" s="220"/>
      <c r="L228" s="220"/>
      <c r="M228" s="220"/>
      <c r="N228" s="219"/>
      <c r="O228" s="219"/>
      <c r="P228" s="219"/>
      <c r="Q228" s="219"/>
      <c r="R228" s="220"/>
      <c r="S228" s="220"/>
      <c r="T228" s="220"/>
      <c r="U228" s="220"/>
      <c r="V228" s="220"/>
      <c r="W228" s="220"/>
      <c r="X228" s="220"/>
      <c r="Y228" s="220"/>
      <c r="Z228" s="210"/>
      <c r="AA228" s="210"/>
      <c r="AB228" s="210"/>
      <c r="AC228" s="210"/>
      <c r="AD228" s="210"/>
      <c r="AE228" s="210"/>
      <c r="AF228" s="210"/>
      <c r="AG228" s="210" t="s">
        <v>151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39" t="str">
        <f>C228</f>
        <v>Včetně úpravy jednotlivých velkých kamenů hmotnosti přes 500 kg dodatečným rozpojením na místě uložení.</v>
      </c>
      <c r="BB228" s="210"/>
      <c r="BC228" s="210"/>
      <c r="BD228" s="210"/>
      <c r="BE228" s="210"/>
      <c r="BF228" s="210"/>
      <c r="BG228" s="210"/>
      <c r="BH228" s="210"/>
    </row>
    <row r="229" spans="1:60" outlineLevel="3" x14ac:dyDescent="0.2">
      <c r="A229" s="217"/>
      <c r="B229" s="218"/>
      <c r="C229" s="247" t="s">
        <v>330</v>
      </c>
      <c r="D229" s="242"/>
      <c r="E229" s="242"/>
      <c r="F229" s="242"/>
      <c r="G229" s="242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151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5" t="s">
        <v>803</v>
      </c>
      <c r="D230" s="251"/>
      <c r="E230" s="252">
        <v>28.664999999999999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217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55" t="s">
        <v>804</v>
      </c>
      <c r="D231" s="251"/>
      <c r="E231" s="252">
        <v>6.5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217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55" t="s">
        <v>805</v>
      </c>
      <c r="D232" s="251"/>
      <c r="E232" s="252">
        <v>8.6999999999999993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217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55" t="s">
        <v>806</v>
      </c>
      <c r="D233" s="251"/>
      <c r="E233" s="252">
        <v>7.8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217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3" x14ac:dyDescent="0.2">
      <c r="A234" s="217"/>
      <c r="B234" s="218"/>
      <c r="C234" s="255" t="s">
        <v>807</v>
      </c>
      <c r="D234" s="251"/>
      <c r="E234" s="252">
        <v>33</v>
      </c>
      <c r="F234" s="220"/>
      <c r="G234" s="220"/>
      <c r="H234" s="220"/>
      <c r="I234" s="220"/>
      <c r="J234" s="220"/>
      <c r="K234" s="220"/>
      <c r="L234" s="220"/>
      <c r="M234" s="220"/>
      <c r="N234" s="219"/>
      <c r="O234" s="219"/>
      <c r="P234" s="219"/>
      <c r="Q234" s="219"/>
      <c r="R234" s="220"/>
      <c r="S234" s="220"/>
      <c r="T234" s="220"/>
      <c r="U234" s="220"/>
      <c r="V234" s="220"/>
      <c r="W234" s="220"/>
      <c r="X234" s="220"/>
      <c r="Y234" s="220"/>
      <c r="Z234" s="210"/>
      <c r="AA234" s="210"/>
      <c r="AB234" s="210"/>
      <c r="AC234" s="210"/>
      <c r="AD234" s="210"/>
      <c r="AE234" s="210"/>
      <c r="AF234" s="210"/>
      <c r="AG234" s="210" t="s">
        <v>217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3" x14ac:dyDescent="0.2">
      <c r="A235" s="217"/>
      <c r="B235" s="218"/>
      <c r="C235" s="255" t="s">
        <v>808</v>
      </c>
      <c r="D235" s="251"/>
      <c r="E235" s="252">
        <v>13.195</v>
      </c>
      <c r="F235" s="220"/>
      <c r="G235" s="220"/>
      <c r="H235" s="220"/>
      <c r="I235" s="220"/>
      <c r="J235" s="220"/>
      <c r="K235" s="220"/>
      <c r="L235" s="220"/>
      <c r="M235" s="220"/>
      <c r="N235" s="219"/>
      <c r="O235" s="219"/>
      <c r="P235" s="219"/>
      <c r="Q235" s="219"/>
      <c r="R235" s="220"/>
      <c r="S235" s="220"/>
      <c r="T235" s="220"/>
      <c r="U235" s="220"/>
      <c r="V235" s="220"/>
      <c r="W235" s="220"/>
      <c r="X235" s="220"/>
      <c r="Y235" s="220"/>
      <c r="Z235" s="210"/>
      <c r="AA235" s="210"/>
      <c r="AB235" s="210"/>
      <c r="AC235" s="210"/>
      <c r="AD235" s="210"/>
      <c r="AE235" s="210"/>
      <c r="AF235" s="210"/>
      <c r="AG235" s="210" t="s">
        <v>217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3" x14ac:dyDescent="0.2">
      <c r="A236" s="217"/>
      <c r="B236" s="218"/>
      <c r="C236" s="255" t="s">
        <v>809</v>
      </c>
      <c r="D236" s="251"/>
      <c r="E236" s="252">
        <v>5.72</v>
      </c>
      <c r="F236" s="220"/>
      <c r="G236" s="220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217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46"/>
      <c r="D237" s="241"/>
      <c r="E237" s="241"/>
      <c r="F237" s="241"/>
      <c r="G237" s="241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152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 x14ac:dyDescent="0.2">
      <c r="A238" s="232">
        <v>45</v>
      </c>
      <c r="B238" s="233" t="s">
        <v>810</v>
      </c>
      <c r="C238" s="244" t="s">
        <v>811</v>
      </c>
      <c r="D238" s="234" t="s">
        <v>256</v>
      </c>
      <c r="E238" s="235">
        <v>81.69</v>
      </c>
      <c r="F238" s="236"/>
      <c r="G238" s="237">
        <f>ROUND(E238*F238,2)</f>
        <v>0</v>
      </c>
      <c r="H238" s="236"/>
      <c r="I238" s="237">
        <f>ROUND(E238*H238,2)</f>
        <v>0</v>
      </c>
      <c r="J238" s="236"/>
      <c r="K238" s="237">
        <f>ROUND(E238*J238,2)</f>
        <v>0</v>
      </c>
      <c r="L238" s="237">
        <v>21</v>
      </c>
      <c r="M238" s="237">
        <f>G238*(1+L238/100)</f>
        <v>0</v>
      </c>
      <c r="N238" s="235">
        <v>0</v>
      </c>
      <c r="O238" s="235">
        <f>ROUND(E238*N238,2)</f>
        <v>0</v>
      </c>
      <c r="P238" s="235">
        <v>0</v>
      </c>
      <c r="Q238" s="235">
        <f>ROUND(E238*P238,2)</f>
        <v>0</v>
      </c>
      <c r="R238" s="237" t="s">
        <v>327</v>
      </c>
      <c r="S238" s="237" t="s">
        <v>145</v>
      </c>
      <c r="T238" s="238" t="s">
        <v>211</v>
      </c>
      <c r="U238" s="220">
        <v>0.63500000000000001</v>
      </c>
      <c r="V238" s="220">
        <f>ROUND(E238*U238,2)</f>
        <v>51.87</v>
      </c>
      <c r="W238" s="220"/>
      <c r="X238" s="220" t="s">
        <v>212</v>
      </c>
      <c r="Y238" s="220" t="s">
        <v>148</v>
      </c>
      <c r="Z238" s="210"/>
      <c r="AA238" s="210"/>
      <c r="AB238" s="210"/>
      <c r="AC238" s="210"/>
      <c r="AD238" s="210"/>
      <c r="AE238" s="210"/>
      <c r="AF238" s="210"/>
      <c r="AG238" s="210" t="s">
        <v>213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54" t="s">
        <v>328</v>
      </c>
      <c r="D239" s="253"/>
      <c r="E239" s="253"/>
      <c r="F239" s="253"/>
      <c r="G239" s="253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215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2" x14ac:dyDescent="0.2">
      <c r="A240" s="217"/>
      <c r="B240" s="218"/>
      <c r="C240" s="247" t="s">
        <v>330</v>
      </c>
      <c r="D240" s="242"/>
      <c r="E240" s="242"/>
      <c r="F240" s="242"/>
      <c r="G240" s="242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151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55" t="s">
        <v>812</v>
      </c>
      <c r="D241" s="251"/>
      <c r="E241" s="252">
        <v>13.23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217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3" x14ac:dyDescent="0.2">
      <c r="A242" s="217"/>
      <c r="B242" s="218"/>
      <c r="C242" s="255" t="s">
        <v>813</v>
      </c>
      <c r="D242" s="251"/>
      <c r="E242" s="252">
        <v>6</v>
      </c>
      <c r="F242" s="220"/>
      <c r="G242" s="220"/>
      <c r="H242" s="220"/>
      <c r="I242" s="220"/>
      <c r="J242" s="220"/>
      <c r="K242" s="220"/>
      <c r="L242" s="220"/>
      <c r="M242" s="220"/>
      <c r="N242" s="219"/>
      <c r="O242" s="219"/>
      <c r="P242" s="219"/>
      <c r="Q242" s="219"/>
      <c r="R242" s="220"/>
      <c r="S242" s="220"/>
      <c r="T242" s="220"/>
      <c r="U242" s="220"/>
      <c r="V242" s="220"/>
      <c r="W242" s="220"/>
      <c r="X242" s="220"/>
      <c r="Y242" s="220"/>
      <c r="Z242" s="210"/>
      <c r="AA242" s="210"/>
      <c r="AB242" s="210"/>
      <c r="AC242" s="210"/>
      <c r="AD242" s="210"/>
      <c r="AE242" s="210"/>
      <c r="AF242" s="210"/>
      <c r="AG242" s="210" t="s">
        <v>217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3" x14ac:dyDescent="0.2">
      <c r="A243" s="217"/>
      <c r="B243" s="218"/>
      <c r="C243" s="255" t="s">
        <v>814</v>
      </c>
      <c r="D243" s="251"/>
      <c r="E243" s="252">
        <v>6</v>
      </c>
      <c r="F243" s="220"/>
      <c r="G243" s="220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217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3" x14ac:dyDescent="0.2">
      <c r="A244" s="217"/>
      <c r="B244" s="218"/>
      <c r="C244" s="255" t="s">
        <v>814</v>
      </c>
      <c r="D244" s="251"/>
      <c r="E244" s="252">
        <v>6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217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3" x14ac:dyDescent="0.2">
      <c r="A245" s="217"/>
      <c r="B245" s="218"/>
      <c r="C245" s="255" t="s">
        <v>815</v>
      </c>
      <c r="D245" s="251"/>
      <c r="E245" s="252">
        <v>33</v>
      </c>
      <c r="F245" s="220"/>
      <c r="G245" s="220"/>
      <c r="H245" s="220"/>
      <c r="I245" s="220"/>
      <c r="J245" s="220"/>
      <c r="K245" s="220"/>
      <c r="L245" s="220"/>
      <c r="M245" s="220"/>
      <c r="N245" s="219"/>
      <c r="O245" s="219"/>
      <c r="P245" s="219"/>
      <c r="Q245" s="219"/>
      <c r="R245" s="220"/>
      <c r="S245" s="220"/>
      <c r="T245" s="220"/>
      <c r="U245" s="220"/>
      <c r="V245" s="220"/>
      <c r="W245" s="220"/>
      <c r="X245" s="220"/>
      <c r="Y245" s="220"/>
      <c r="Z245" s="210"/>
      <c r="AA245" s="210"/>
      <c r="AB245" s="210"/>
      <c r="AC245" s="210"/>
      <c r="AD245" s="210"/>
      <c r="AE245" s="210"/>
      <c r="AF245" s="210"/>
      <c r="AG245" s="210" t="s">
        <v>217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3" x14ac:dyDescent="0.2">
      <c r="A246" s="217"/>
      <c r="B246" s="218"/>
      <c r="C246" s="255" t="s">
        <v>816</v>
      </c>
      <c r="D246" s="251"/>
      <c r="E246" s="252">
        <v>12.18</v>
      </c>
      <c r="F246" s="220"/>
      <c r="G246" s="220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217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55" t="s">
        <v>817</v>
      </c>
      <c r="D247" s="251"/>
      <c r="E247" s="252">
        <v>5.28</v>
      </c>
      <c r="F247" s="220"/>
      <c r="G247" s="220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217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7"/>
      <c r="B248" s="218"/>
      <c r="C248" s="246"/>
      <c r="D248" s="241"/>
      <c r="E248" s="241"/>
      <c r="F248" s="241"/>
      <c r="G248" s="241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152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32">
        <v>46</v>
      </c>
      <c r="B249" s="233" t="s">
        <v>335</v>
      </c>
      <c r="C249" s="244" t="s">
        <v>336</v>
      </c>
      <c r="D249" s="234" t="s">
        <v>209</v>
      </c>
      <c r="E249" s="235">
        <v>349.78500000000003</v>
      </c>
      <c r="F249" s="236"/>
      <c r="G249" s="237">
        <f>ROUND(E249*F249,2)</f>
        <v>0</v>
      </c>
      <c r="H249" s="236"/>
      <c r="I249" s="237">
        <f>ROUND(E249*H249,2)</f>
        <v>0</v>
      </c>
      <c r="J249" s="236"/>
      <c r="K249" s="237">
        <f>ROUND(E249*J249,2)</f>
        <v>0</v>
      </c>
      <c r="L249" s="237">
        <v>21</v>
      </c>
      <c r="M249" s="237">
        <f>G249*(1+L249/100)</f>
        <v>0</v>
      </c>
      <c r="N249" s="235">
        <v>1.9973700000000001</v>
      </c>
      <c r="O249" s="235">
        <f>ROUND(E249*N249,2)</f>
        <v>698.65</v>
      </c>
      <c r="P249" s="235">
        <v>0</v>
      </c>
      <c r="Q249" s="235">
        <f>ROUND(E249*P249,2)</f>
        <v>0</v>
      </c>
      <c r="R249" s="237" t="s">
        <v>327</v>
      </c>
      <c r="S249" s="237" t="s">
        <v>145</v>
      </c>
      <c r="T249" s="238" t="s">
        <v>146</v>
      </c>
      <c r="U249" s="220">
        <v>2.4710000000000001</v>
      </c>
      <c r="V249" s="220">
        <f>ROUND(E249*U249,2)</f>
        <v>864.32</v>
      </c>
      <c r="W249" s="220"/>
      <c r="X249" s="220" t="s">
        <v>212</v>
      </c>
      <c r="Y249" s="220" t="s">
        <v>148</v>
      </c>
      <c r="Z249" s="210"/>
      <c r="AA249" s="210"/>
      <c r="AB249" s="210"/>
      <c r="AC249" s="210"/>
      <c r="AD249" s="210"/>
      <c r="AE249" s="210"/>
      <c r="AF249" s="210"/>
      <c r="AG249" s="210" t="s">
        <v>213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54" t="s">
        <v>337</v>
      </c>
      <c r="D250" s="253"/>
      <c r="E250" s="253"/>
      <c r="F250" s="253"/>
      <c r="G250" s="253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215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7"/>
      <c r="B251" s="218"/>
      <c r="C251" s="247" t="s">
        <v>338</v>
      </c>
      <c r="D251" s="242"/>
      <c r="E251" s="242"/>
      <c r="F251" s="242"/>
      <c r="G251" s="242"/>
      <c r="H251" s="220"/>
      <c r="I251" s="220"/>
      <c r="J251" s="220"/>
      <c r="K251" s="220"/>
      <c r="L251" s="220"/>
      <c r="M251" s="220"/>
      <c r="N251" s="219"/>
      <c r="O251" s="219"/>
      <c r="P251" s="219"/>
      <c r="Q251" s="219"/>
      <c r="R251" s="220"/>
      <c r="S251" s="220"/>
      <c r="T251" s="220"/>
      <c r="U251" s="220"/>
      <c r="V251" s="220"/>
      <c r="W251" s="220"/>
      <c r="X251" s="220"/>
      <c r="Y251" s="220"/>
      <c r="Z251" s="210"/>
      <c r="AA251" s="210"/>
      <c r="AB251" s="210"/>
      <c r="AC251" s="210"/>
      <c r="AD251" s="210"/>
      <c r="AE251" s="210"/>
      <c r="AF251" s="210"/>
      <c r="AG251" s="210" t="s">
        <v>151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7"/>
      <c r="B252" s="218"/>
      <c r="C252" s="255" t="s">
        <v>818</v>
      </c>
      <c r="D252" s="251"/>
      <c r="E252" s="252">
        <v>15</v>
      </c>
      <c r="F252" s="220"/>
      <c r="G252" s="220"/>
      <c r="H252" s="220"/>
      <c r="I252" s="220"/>
      <c r="J252" s="220"/>
      <c r="K252" s="220"/>
      <c r="L252" s="220"/>
      <c r="M252" s="220"/>
      <c r="N252" s="219"/>
      <c r="O252" s="219"/>
      <c r="P252" s="219"/>
      <c r="Q252" s="219"/>
      <c r="R252" s="220"/>
      <c r="S252" s="220"/>
      <c r="T252" s="220"/>
      <c r="U252" s="220"/>
      <c r="V252" s="220"/>
      <c r="W252" s="220"/>
      <c r="X252" s="220"/>
      <c r="Y252" s="220"/>
      <c r="Z252" s="210"/>
      <c r="AA252" s="210"/>
      <c r="AB252" s="210"/>
      <c r="AC252" s="210"/>
      <c r="AD252" s="210"/>
      <c r="AE252" s="210"/>
      <c r="AF252" s="210"/>
      <c r="AG252" s="210" t="s">
        <v>217</v>
      </c>
      <c r="AH252" s="210">
        <v>0</v>
      </c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3" x14ac:dyDescent="0.2">
      <c r="A253" s="217"/>
      <c r="B253" s="218"/>
      <c r="C253" s="255" t="s">
        <v>819</v>
      </c>
      <c r="D253" s="251"/>
      <c r="E253" s="252">
        <v>30</v>
      </c>
      <c r="F253" s="220"/>
      <c r="G253" s="220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217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3" x14ac:dyDescent="0.2">
      <c r="A254" s="217"/>
      <c r="B254" s="218"/>
      <c r="C254" s="255" t="s">
        <v>820</v>
      </c>
      <c r="D254" s="251"/>
      <c r="E254" s="252">
        <v>15.3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217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3" x14ac:dyDescent="0.2">
      <c r="A255" s="217"/>
      <c r="B255" s="218"/>
      <c r="C255" s="255" t="s">
        <v>821</v>
      </c>
      <c r="D255" s="251"/>
      <c r="E255" s="252">
        <v>60.75</v>
      </c>
      <c r="F255" s="220"/>
      <c r="G255" s="220"/>
      <c r="H255" s="220"/>
      <c r="I255" s="220"/>
      <c r="J255" s="220"/>
      <c r="K255" s="220"/>
      <c r="L255" s="220"/>
      <c r="M255" s="220"/>
      <c r="N255" s="219"/>
      <c r="O255" s="219"/>
      <c r="P255" s="219"/>
      <c r="Q255" s="219"/>
      <c r="R255" s="220"/>
      <c r="S255" s="220"/>
      <c r="T255" s="220"/>
      <c r="U255" s="220"/>
      <c r="V255" s="220"/>
      <c r="W255" s="220"/>
      <c r="X255" s="220"/>
      <c r="Y255" s="220"/>
      <c r="Z255" s="210"/>
      <c r="AA255" s="210"/>
      <c r="AB255" s="210"/>
      <c r="AC255" s="210"/>
      <c r="AD255" s="210"/>
      <c r="AE255" s="210"/>
      <c r="AF255" s="210"/>
      <c r="AG255" s="210" t="s">
        <v>217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3" x14ac:dyDescent="0.2">
      <c r="A256" s="217"/>
      <c r="B256" s="218"/>
      <c r="C256" s="255" t="s">
        <v>822</v>
      </c>
      <c r="D256" s="251"/>
      <c r="E256" s="252">
        <v>132</v>
      </c>
      <c r="F256" s="220"/>
      <c r="G256" s="220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217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3" x14ac:dyDescent="0.2">
      <c r="A257" s="217"/>
      <c r="B257" s="218"/>
      <c r="C257" s="255" t="s">
        <v>823</v>
      </c>
      <c r="D257" s="251"/>
      <c r="E257" s="252">
        <v>11.744999999999999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217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3" x14ac:dyDescent="0.2">
      <c r="A258" s="217"/>
      <c r="B258" s="218"/>
      <c r="C258" s="255" t="s">
        <v>821</v>
      </c>
      <c r="D258" s="251"/>
      <c r="E258" s="252">
        <v>60.75</v>
      </c>
      <c r="F258" s="220"/>
      <c r="G258" s="220"/>
      <c r="H258" s="220"/>
      <c r="I258" s="220"/>
      <c r="J258" s="220"/>
      <c r="K258" s="220"/>
      <c r="L258" s="220"/>
      <c r="M258" s="220"/>
      <c r="N258" s="219"/>
      <c r="O258" s="219"/>
      <c r="P258" s="219"/>
      <c r="Q258" s="219"/>
      <c r="R258" s="220"/>
      <c r="S258" s="220"/>
      <c r="T258" s="220"/>
      <c r="U258" s="220"/>
      <c r="V258" s="220"/>
      <c r="W258" s="220"/>
      <c r="X258" s="220"/>
      <c r="Y258" s="220"/>
      <c r="Z258" s="210"/>
      <c r="AA258" s="210"/>
      <c r="AB258" s="210"/>
      <c r="AC258" s="210"/>
      <c r="AD258" s="210"/>
      <c r="AE258" s="210"/>
      <c r="AF258" s="210"/>
      <c r="AG258" s="210" t="s">
        <v>217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3" x14ac:dyDescent="0.2">
      <c r="A259" s="217"/>
      <c r="B259" s="218"/>
      <c r="C259" s="255" t="s">
        <v>824</v>
      </c>
      <c r="D259" s="251"/>
      <c r="E259" s="252">
        <v>24.24</v>
      </c>
      <c r="F259" s="220"/>
      <c r="G259" s="220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217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46"/>
      <c r="D260" s="241"/>
      <c r="E260" s="241"/>
      <c r="F260" s="241"/>
      <c r="G260" s="241"/>
      <c r="H260" s="220"/>
      <c r="I260" s="220"/>
      <c r="J260" s="220"/>
      <c r="K260" s="220"/>
      <c r="L260" s="220"/>
      <c r="M260" s="220"/>
      <c r="N260" s="219"/>
      <c r="O260" s="219"/>
      <c r="P260" s="219"/>
      <c r="Q260" s="219"/>
      <c r="R260" s="220"/>
      <c r="S260" s="220"/>
      <c r="T260" s="220"/>
      <c r="U260" s="220"/>
      <c r="V260" s="220"/>
      <c r="W260" s="220"/>
      <c r="X260" s="220"/>
      <c r="Y260" s="220"/>
      <c r="Z260" s="210"/>
      <c r="AA260" s="210"/>
      <c r="AB260" s="210"/>
      <c r="AC260" s="210"/>
      <c r="AD260" s="210"/>
      <c r="AE260" s="210"/>
      <c r="AF260" s="210"/>
      <c r="AG260" s="210" t="s">
        <v>152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outlineLevel="1" x14ac:dyDescent="0.2">
      <c r="A261" s="232">
        <v>47</v>
      </c>
      <c r="B261" s="233" t="s">
        <v>342</v>
      </c>
      <c r="C261" s="244" t="s">
        <v>343</v>
      </c>
      <c r="D261" s="234" t="s">
        <v>256</v>
      </c>
      <c r="E261" s="235">
        <v>464.02499999999998</v>
      </c>
      <c r="F261" s="236"/>
      <c r="G261" s="237">
        <f>ROUND(E261*F261,2)</f>
        <v>0</v>
      </c>
      <c r="H261" s="236"/>
      <c r="I261" s="237">
        <f>ROUND(E261*H261,2)</f>
        <v>0</v>
      </c>
      <c r="J261" s="236"/>
      <c r="K261" s="237">
        <f>ROUND(E261*J261,2)</f>
        <v>0</v>
      </c>
      <c r="L261" s="237">
        <v>21</v>
      </c>
      <c r="M261" s="237">
        <f>G261*(1+L261/100)</f>
        <v>0</v>
      </c>
      <c r="N261" s="235">
        <v>0</v>
      </c>
      <c r="O261" s="235">
        <f>ROUND(E261*N261,2)</f>
        <v>0</v>
      </c>
      <c r="P261" s="235">
        <v>0</v>
      </c>
      <c r="Q261" s="235">
        <f>ROUND(E261*P261,2)</f>
        <v>0</v>
      </c>
      <c r="R261" s="237" t="s">
        <v>327</v>
      </c>
      <c r="S261" s="237" t="s">
        <v>145</v>
      </c>
      <c r="T261" s="238" t="s">
        <v>211</v>
      </c>
      <c r="U261" s="220">
        <v>0.46</v>
      </c>
      <c r="V261" s="220">
        <f>ROUND(E261*U261,2)</f>
        <v>213.45</v>
      </c>
      <c r="W261" s="220"/>
      <c r="X261" s="220" t="s">
        <v>212</v>
      </c>
      <c r="Y261" s="220" t="s">
        <v>148</v>
      </c>
      <c r="Z261" s="210"/>
      <c r="AA261" s="210"/>
      <c r="AB261" s="210"/>
      <c r="AC261" s="210"/>
      <c r="AD261" s="210"/>
      <c r="AE261" s="210"/>
      <c r="AF261" s="210"/>
      <c r="AG261" s="210" t="s">
        <v>213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54" t="s">
        <v>337</v>
      </c>
      <c r="D262" s="253"/>
      <c r="E262" s="253"/>
      <c r="F262" s="253"/>
      <c r="G262" s="253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215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2" x14ac:dyDescent="0.2">
      <c r="A263" s="217"/>
      <c r="B263" s="218"/>
      <c r="C263" s="255" t="s">
        <v>825</v>
      </c>
      <c r="D263" s="251"/>
      <c r="E263" s="252">
        <v>101.25</v>
      </c>
      <c r="F263" s="220"/>
      <c r="G263" s="220"/>
      <c r="H263" s="220"/>
      <c r="I263" s="220"/>
      <c r="J263" s="220"/>
      <c r="K263" s="220"/>
      <c r="L263" s="220"/>
      <c r="M263" s="220"/>
      <c r="N263" s="219"/>
      <c r="O263" s="219"/>
      <c r="P263" s="219"/>
      <c r="Q263" s="219"/>
      <c r="R263" s="220"/>
      <c r="S263" s="220"/>
      <c r="T263" s="220"/>
      <c r="U263" s="220"/>
      <c r="V263" s="220"/>
      <c r="W263" s="220"/>
      <c r="X263" s="220"/>
      <c r="Y263" s="220"/>
      <c r="Z263" s="210"/>
      <c r="AA263" s="210"/>
      <c r="AB263" s="210"/>
      <c r="AC263" s="210"/>
      <c r="AD263" s="210"/>
      <c r="AE263" s="210"/>
      <c r="AF263" s="210"/>
      <c r="AG263" s="210" t="s">
        <v>217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3" x14ac:dyDescent="0.2">
      <c r="A264" s="217"/>
      <c r="B264" s="218"/>
      <c r="C264" s="255" t="s">
        <v>819</v>
      </c>
      <c r="D264" s="251"/>
      <c r="E264" s="252">
        <v>30</v>
      </c>
      <c r="F264" s="220"/>
      <c r="G264" s="220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217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3" x14ac:dyDescent="0.2">
      <c r="A265" s="217"/>
      <c r="B265" s="218"/>
      <c r="C265" s="255" t="s">
        <v>826</v>
      </c>
      <c r="D265" s="251"/>
      <c r="E265" s="252">
        <v>36.6</v>
      </c>
      <c r="F265" s="220"/>
      <c r="G265" s="220"/>
      <c r="H265" s="220"/>
      <c r="I265" s="220"/>
      <c r="J265" s="220"/>
      <c r="K265" s="220"/>
      <c r="L265" s="220"/>
      <c r="M265" s="220"/>
      <c r="N265" s="219"/>
      <c r="O265" s="219"/>
      <c r="P265" s="219"/>
      <c r="Q265" s="219"/>
      <c r="R265" s="220"/>
      <c r="S265" s="220"/>
      <c r="T265" s="220"/>
      <c r="U265" s="220"/>
      <c r="V265" s="220"/>
      <c r="W265" s="220"/>
      <c r="X265" s="220"/>
      <c r="Y265" s="220"/>
      <c r="Z265" s="210"/>
      <c r="AA265" s="210"/>
      <c r="AB265" s="210"/>
      <c r="AC265" s="210"/>
      <c r="AD265" s="210"/>
      <c r="AE265" s="210"/>
      <c r="AF265" s="210"/>
      <c r="AG265" s="210" t="s">
        <v>217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3" x14ac:dyDescent="0.2">
      <c r="A266" s="217"/>
      <c r="B266" s="218"/>
      <c r="C266" s="255" t="s">
        <v>827</v>
      </c>
      <c r="D266" s="251"/>
      <c r="E266" s="252">
        <v>60.6</v>
      </c>
      <c r="F266" s="220"/>
      <c r="G266" s="220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217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3" x14ac:dyDescent="0.2">
      <c r="A267" s="217"/>
      <c r="B267" s="218"/>
      <c r="C267" s="255" t="s">
        <v>828</v>
      </c>
      <c r="D267" s="251"/>
      <c r="E267" s="252">
        <v>216</v>
      </c>
      <c r="F267" s="220"/>
      <c r="G267" s="220"/>
      <c r="H267" s="220"/>
      <c r="I267" s="220"/>
      <c r="J267" s="220"/>
      <c r="K267" s="220"/>
      <c r="L267" s="220"/>
      <c r="M267" s="220"/>
      <c r="N267" s="219"/>
      <c r="O267" s="219"/>
      <c r="P267" s="219"/>
      <c r="Q267" s="219"/>
      <c r="R267" s="220"/>
      <c r="S267" s="220"/>
      <c r="T267" s="220"/>
      <c r="U267" s="220"/>
      <c r="V267" s="220"/>
      <c r="W267" s="220"/>
      <c r="X267" s="220"/>
      <c r="Y267" s="220"/>
      <c r="Z267" s="210"/>
      <c r="AA267" s="210"/>
      <c r="AB267" s="210"/>
      <c r="AC267" s="210"/>
      <c r="AD267" s="210"/>
      <c r="AE267" s="210"/>
      <c r="AF267" s="210"/>
      <c r="AG267" s="210" t="s">
        <v>217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3" x14ac:dyDescent="0.2">
      <c r="A268" s="217"/>
      <c r="B268" s="218"/>
      <c r="C268" s="255" t="s">
        <v>829</v>
      </c>
      <c r="D268" s="251"/>
      <c r="E268" s="252">
        <v>19.574999999999999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217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2" x14ac:dyDescent="0.2">
      <c r="A269" s="217"/>
      <c r="B269" s="218"/>
      <c r="C269" s="246"/>
      <c r="D269" s="241"/>
      <c r="E269" s="241"/>
      <c r="F269" s="241"/>
      <c r="G269" s="241"/>
      <c r="H269" s="220"/>
      <c r="I269" s="220"/>
      <c r="J269" s="220"/>
      <c r="K269" s="220"/>
      <c r="L269" s="220"/>
      <c r="M269" s="220"/>
      <c r="N269" s="219"/>
      <c r="O269" s="219"/>
      <c r="P269" s="219"/>
      <c r="Q269" s="219"/>
      <c r="R269" s="220"/>
      <c r="S269" s="220"/>
      <c r="T269" s="220"/>
      <c r="U269" s="220"/>
      <c r="V269" s="220"/>
      <c r="W269" s="220"/>
      <c r="X269" s="220"/>
      <c r="Y269" s="220"/>
      <c r="Z269" s="210"/>
      <c r="AA269" s="210"/>
      <c r="AB269" s="210"/>
      <c r="AC269" s="210"/>
      <c r="AD269" s="210"/>
      <c r="AE269" s="210"/>
      <c r="AF269" s="210"/>
      <c r="AG269" s="210" t="s">
        <v>152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32">
        <v>48</v>
      </c>
      <c r="B270" s="233" t="s">
        <v>830</v>
      </c>
      <c r="C270" s="244" t="s">
        <v>831</v>
      </c>
      <c r="D270" s="234" t="s">
        <v>209</v>
      </c>
      <c r="E270" s="235">
        <v>57.96</v>
      </c>
      <c r="F270" s="236"/>
      <c r="G270" s="237">
        <f>ROUND(E270*F270,2)</f>
        <v>0</v>
      </c>
      <c r="H270" s="236"/>
      <c r="I270" s="237">
        <f>ROUND(E270*H270,2)</f>
        <v>0</v>
      </c>
      <c r="J270" s="236"/>
      <c r="K270" s="237">
        <f>ROUND(E270*J270,2)</f>
        <v>0</v>
      </c>
      <c r="L270" s="237">
        <v>21</v>
      </c>
      <c r="M270" s="237">
        <f>G270*(1+L270/100)</f>
        <v>0</v>
      </c>
      <c r="N270" s="235">
        <v>2.4327899999999998</v>
      </c>
      <c r="O270" s="235">
        <f>ROUND(E270*N270,2)</f>
        <v>141</v>
      </c>
      <c r="P270" s="235">
        <v>0</v>
      </c>
      <c r="Q270" s="235">
        <f>ROUND(E270*P270,2)</f>
        <v>0</v>
      </c>
      <c r="R270" s="237" t="s">
        <v>327</v>
      </c>
      <c r="S270" s="237" t="s">
        <v>145</v>
      </c>
      <c r="T270" s="238" t="s">
        <v>211</v>
      </c>
      <c r="U270" s="220">
        <v>1.4379999999999999</v>
      </c>
      <c r="V270" s="220">
        <f>ROUND(E270*U270,2)</f>
        <v>83.35</v>
      </c>
      <c r="W270" s="220"/>
      <c r="X270" s="220" t="s">
        <v>212</v>
      </c>
      <c r="Y270" s="220" t="s">
        <v>148</v>
      </c>
      <c r="Z270" s="210"/>
      <c r="AA270" s="210"/>
      <c r="AB270" s="210"/>
      <c r="AC270" s="210"/>
      <c r="AD270" s="210"/>
      <c r="AE270" s="210"/>
      <c r="AF270" s="210"/>
      <c r="AG270" s="210" t="s">
        <v>213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2" x14ac:dyDescent="0.2">
      <c r="A271" s="217"/>
      <c r="B271" s="218"/>
      <c r="C271" s="245" t="s">
        <v>832</v>
      </c>
      <c r="D271" s="240"/>
      <c r="E271" s="240"/>
      <c r="F271" s="240"/>
      <c r="G271" s="240"/>
      <c r="H271" s="220"/>
      <c r="I271" s="220"/>
      <c r="J271" s="220"/>
      <c r="K271" s="220"/>
      <c r="L271" s="220"/>
      <c r="M271" s="220"/>
      <c r="N271" s="219"/>
      <c r="O271" s="219"/>
      <c r="P271" s="219"/>
      <c r="Q271" s="219"/>
      <c r="R271" s="220"/>
      <c r="S271" s="220"/>
      <c r="T271" s="220"/>
      <c r="U271" s="220"/>
      <c r="V271" s="220"/>
      <c r="W271" s="220"/>
      <c r="X271" s="220"/>
      <c r="Y271" s="220"/>
      <c r="Z271" s="210"/>
      <c r="AA271" s="210"/>
      <c r="AB271" s="210"/>
      <c r="AC271" s="210"/>
      <c r="AD271" s="210"/>
      <c r="AE271" s="210"/>
      <c r="AF271" s="210"/>
      <c r="AG271" s="210" t="s">
        <v>151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2" x14ac:dyDescent="0.2">
      <c r="A272" s="217"/>
      <c r="B272" s="218"/>
      <c r="C272" s="255" t="s">
        <v>833</v>
      </c>
      <c r="D272" s="251"/>
      <c r="E272" s="252">
        <v>36.36</v>
      </c>
      <c r="F272" s="220"/>
      <c r="G272" s="220"/>
      <c r="H272" s="220"/>
      <c r="I272" s="220"/>
      <c r="J272" s="220"/>
      <c r="K272" s="220"/>
      <c r="L272" s="220"/>
      <c r="M272" s="220"/>
      <c r="N272" s="219"/>
      <c r="O272" s="219"/>
      <c r="P272" s="219"/>
      <c r="Q272" s="219"/>
      <c r="R272" s="220"/>
      <c r="S272" s="220"/>
      <c r="T272" s="220"/>
      <c r="U272" s="220"/>
      <c r="V272" s="220"/>
      <c r="W272" s="220"/>
      <c r="X272" s="220"/>
      <c r="Y272" s="220"/>
      <c r="Z272" s="210"/>
      <c r="AA272" s="210"/>
      <c r="AB272" s="210"/>
      <c r="AC272" s="210"/>
      <c r="AD272" s="210"/>
      <c r="AE272" s="210"/>
      <c r="AF272" s="210"/>
      <c r="AG272" s="210" t="s">
        <v>217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3" x14ac:dyDescent="0.2">
      <c r="A273" s="217"/>
      <c r="B273" s="218"/>
      <c r="C273" s="255" t="s">
        <v>834</v>
      </c>
      <c r="D273" s="251"/>
      <c r="E273" s="252">
        <v>21.6</v>
      </c>
      <c r="F273" s="220"/>
      <c r="G273" s="220"/>
      <c r="H273" s="220"/>
      <c r="I273" s="220"/>
      <c r="J273" s="220"/>
      <c r="K273" s="220"/>
      <c r="L273" s="220"/>
      <c r="M273" s="220"/>
      <c r="N273" s="219"/>
      <c r="O273" s="219"/>
      <c r="P273" s="219"/>
      <c r="Q273" s="219"/>
      <c r="R273" s="220"/>
      <c r="S273" s="220"/>
      <c r="T273" s="220"/>
      <c r="U273" s="220"/>
      <c r="V273" s="220"/>
      <c r="W273" s="220"/>
      <c r="X273" s="220"/>
      <c r="Y273" s="220"/>
      <c r="Z273" s="210"/>
      <c r="AA273" s="210"/>
      <c r="AB273" s="210"/>
      <c r="AC273" s="210"/>
      <c r="AD273" s="210"/>
      <c r="AE273" s="210"/>
      <c r="AF273" s="210"/>
      <c r="AG273" s="210" t="s">
        <v>217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2" x14ac:dyDescent="0.2">
      <c r="A274" s="217"/>
      <c r="B274" s="218"/>
      <c r="C274" s="246"/>
      <c r="D274" s="241"/>
      <c r="E274" s="241"/>
      <c r="F274" s="241"/>
      <c r="G274" s="241"/>
      <c r="H274" s="220"/>
      <c r="I274" s="220"/>
      <c r="J274" s="220"/>
      <c r="K274" s="220"/>
      <c r="L274" s="220"/>
      <c r="M274" s="220"/>
      <c r="N274" s="219"/>
      <c r="O274" s="219"/>
      <c r="P274" s="219"/>
      <c r="Q274" s="219"/>
      <c r="R274" s="220"/>
      <c r="S274" s="220"/>
      <c r="T274" s="220"/>
      <c r="U274" s="220"/>
      <c r="V274" s="220"/>
      <c r="W274" s="220"/>
      <c r="X274" s="220"/>
      <c r="Y274" s="220"/>
      <c r="Z274" s="210"/>
      <c r="AA274" s="210"/>
      <c r="AB274" s="210"/>
      <c r="AC274" s="210"/>
      <c r="AD274" s="210"/>
      <c r="AE274" s="210"/>
      <c r="AF274" s="210"/>
      <c r="AG274" s="210" t="s">
        <v>152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x14ac:dyDescent="0.2">
      <c r="A275" s="225" t="s">
        <v>140</v>
      </c>
      <c r="B275" s="226" t="s">
        <v>99</v>
      </c>
      <c r="C275" s="243" t="s">
        <v>100</v>
      </c>
      <c r="D275" s="227"/>
      <c r="E275" s="228"/>
      <c r="F275" s="229"/>
      <c r="G275" s="229">
        <f>SUMIF(AG276:AG280,"&lt;&gt;NOR",G276:G280)</f>
        <v>0</v>
      </c>
      <c r="H275" s="229"/>
      <c r="I275" s="229">
        <f>SUM(I276:I280)</f>
        <v>0</v>
      </c>
      <c r="J275" s="229"/>
      <c r="K275" s="229">
        <f>SUM(K276:K280)</f>
        <v>0</v>
      </c>
      <c r="L275" s="229"/>
      <c r="M275" s="229">
        <f>SUM(M276:M280)</f>
        <v>0</v>
      </c>
      <c r="N275" s="228"/>
      <c r="O275" s="228">
        <f>SUM(O276:O280)</f>
        <v>0</v>
      </c>
      <c r="P275" s="228"/>
      <c r="Q275" s="228">
        <f>SUM(Q276:Q280)</f>
        <v>10.73</v>
      </c>
      <c r="R275" s="229"/>
      <c r="S275" s="229"/>
      <c r="T275" s="230"/>
      <c r="U275" s="224"/>
      <c r="V275" s="224">
        <f>SUM(V276:V280)</f>
        <v>25.77</v>
      </c>
      <c r="W275" s="224"/>
      <c r="X275" s="224"/>
      <c r="Y275" s="224"/>
      <c r="AG275" t="s">
        <v>141</v>
      </c>
    </row>
    <row r="276" spans="1:60" outlineLevel="1" x14ac:dyDescent="0.2">
      <c r="A276" s="232">
        <v>49</v>
      </c>
      <c r="B276" s="233" t="s">
        <v>835</v>
      </c>
      <c r="C276" s="244" t="s">
        <v>836</v>
      </c>
      <c r="D276" s="234" t="s">
        <v>209</v>
      </c>
      <c r="E276" s="235">
        <v>3.9</v>
      </c>
      <c r="F276" s="236"/>
      <c r="G276" s="237">
        <f>ROUND(E276*F276,2)</f>
        <v>0</v>
      </c>
      <c r="H276" s="236"/>
      <c r="I276" s="237">
        <f>ROUND(E276*H276,2)</f>
        <v>0</v>
      </c>
      <c r="J276" s="236"/>
      <c r="K276" s="237">
        <f>ROUND(E276*J276,2)</f>
        <v>0</v>
      </c>
      <c r="L276" s="237">
        <v>21</v>
      </c>
      <c r="M276" s="237">
        <f>G276*(1+L276/100)</f>
        <v>0</v>
      </c>
      <c r="N276" s="235">
        <v>0</v>
      </c>
      <c r="O276" s="235">
        <f>ROUND(E276*N276,2)</f>
        <v>0</v>
      </c>
      <c r="P276" s="235">
        <v>2.75</v>
      </c>
      <c r="Q276" s="235">
        <f>ROUND(E276*P276,2)</f>
        <v>10.73</v>
      </c>
      <c r="R276" s="237" t="s">
        <v>327</v>
      </c>
      <c r="S276" s="237" t="s">
        <v>145</v>
      </c>
      <c r="T276" s="238" t="s">
        <v>211</v>
      </c>
      <c r="U276" s="220">
        <v>6.6079999999999997</v>
      </c>
      <c r="V276" s="220">
        <f>ROUND(E276*U276,2)</f>
        <v>25.77</v>
      </c>
      <c r="W276" s="220"/>
      <c r="X276" s="220" t="s">
        <v>212</v>
      </c>
      <c r="Y276" s="220" t="s">
        <v>148</v>
      </c>
      <c r="Z276" s="210"/>
      <c r="AA276" s="210"/>
      <c r="AB276" s="210"/>
      <c r="AC276" s="210"/>
      <c r="AD276" s="210"/>
      <c r="AE276" s="210"/>
      <c r="AF276" s="210"/>
      <c r="AG276" s="210" t="s">
        <v>213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7"/>
      <c r="B277" s="218"/>
      <c r="C277" s="254" t="s">
        <v>837</v>
      </c>
      <c r="D277" s="253"/>
      <c r="E277" s="253"/>
      <c r="F277" s="253"/>
      <c r="G277" s="253"/>
      <c r="H277" s="220"/>
      <c r="I277" s="220"/>
      <c r="J277" s="220"/>
      <c r="K277" s="220"/>
      <c r="L277" s="220"/>
      <c r="M277" s="220"/>
      <c r="N277" s="219"/>
      <c r="O277" s="219"/>
      <c r="P277" s="219"/>
      <c r="Q277" s="219"/>
      <c r="R277" s="220"/>
      <c r="S277" s="220"/>
      <c r="T277" s="220"/>
      <c r="U277" s="220"/>
      <c r="V277" s="220"/>
      <c r="W277" s="220"/>
      <c r="X277" s="220"/>
      <c r="Y277" s="220"/>
      <c r="Z277" s="210"/>
      <c r="AA277" s="210"/>
      <c r="AB277" s="210"/>
      <c r="AC277" s="210"/>
      <c r="AD277" s="210"/>
      <c r="AE277" s="210"/>
      <c r="AF277" s="210"/>
      <c r="AG277" s="210" t="s">
        <v>215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39" t="str">
        <f>C277</f>
        <v>s naložením vybouraných hmot a suti na dopravní prostředek nebo s odklizením na hromady do vzdálenosti 20 m</v>
      </c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47" t="s">
        <v>838</v>
      </c>
      <c r="D278" s="242"/>
      <c r="E278" s="242"/>
      <c r="F278" s="242"/>
      <c r="G278" s="242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151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39" t="str">
        <f>C278</f>
        <v>Včetně bourání geotextilií, výplně otvorů tvárnic, drenáží, trubek a dilatačních prvků apod. zabudovaných v bouraných konstrukcích.</v>
      </c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7"/>
      <c r="B279" s="218"/>
      <c r="C279" s="255" t="s">
        <v>839</v>
      </c>
      <c r="D279" s="251"/>
      <c r="E279" s="252">
        <v>3.9</v>
      </c>
      <c r="F279" s="220"/>
      <c r="G279" s="220"/>
      <c r="H279" s="220"/>
      <c r="I279" s="220"/>
      <c r="J279" s="220"/>
      <c r="K279" s="220"/>
      <c r="L279" s="220"/>
      <c r="M279" s="220"/>
      <c r="N279" s="219"/>
      <c r="O279" s="219"/>
      <c r="P279" s="219"/>
      <c r="Q279" s="219"/>
      <c r="R279" s="220"/>
      <c r="S279" s="220"/>
      <c r="T279" s="220"/>
      <c r="U279" s="220"/>
      <c r="V279" s="220"/>
      <c r="W279" s="220"/>
      <c r="X279" s="220"/>
      <c r="Y279" s="220"/>
      <c r="Z279" s="210"/>
      <c r="AA279" s="210"/>
      <c r="AB279" s="210"/>
      <c r="AC279" s="210"/>
      <c r="AD279" s="210"/>
      <c r="AE279" s="210"/>
      <c r="AF279" s="210"/>
      <c r="AG279" s="210" t="s">
        <v>217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7"/>
      <c r="B280" s="218"/>
      <c r="C280" s="246"/>
      <c r="D280" s="241"/>
      <c r="E280" s="241"/>
      <c r="F280" s="241"/>
      <c r="G280" s="241"/>
      <c r="H280" s="220"/>
      <c r="I280" s="220"/>
      <c r="J280" s="220"/>
      <c r="K280" s="220"/>
      <c r="L280" s="220"/>
      <c r="M280" s="220"/>
      <c r="N280" s="219"/>
      <c r="O280" s="219"/>
      <c r="P280" s="219"/>
      <c r="Q280" s="219"/>
      <c r="R280" s="220"/>
      <c r="S280" s="220"/>
      <c r="T280" s="220"/>
      <c r="U280" s="220"/>
      <c r="V280" s="220"/>
      <c r="W280" s="220"/>
      <c r="X280" s="220"/>
      <c r="Y280" s="220"/>
      <c r="Z280" s="210"/>
      <c r="AA280" s="210"/>
      <c r="AB280" s="210"/>
      <c r="AC280" s="210"/>
      <c r="AD280" s="210"/>
      <c r="AE280" s="210"/>
      <c r="AF280" s="210"/>
      <c r="AG280" s="210" t="s">
        <v>152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x14ac:dyDescent="0.2">
      <c r="A281" s="225" t="s">
        <v>140</v>
      </c>
      <c r="B281" s="226" t="s">
        <v>101</v>
      </c>
      <c r="C281" s="243" t="s">
        <v>102</v>
      </c>
      <c r="D281" s="227"/>
      <c r="E281" s="228"/>
      <c r="F281" s="229"/>
      <c r="G281" s="229">
        <f>SUMIF(AG282:AG284,"&lt;&gt;NOR",G282:G284)</f>
        <v>0</v>
      </c>
      <c r="H281" s="229"/>
      <c r="I281" s="229">
        <f>SUM(I282:I284)</f>
        <v>0</v>
      </c>
      <c r="J281" s="229"/>
      <c r="K281" s="229">
        <f>SUM(K282:K284)</f>
        <v>0</v>
      </c>
      <c r="L281" s="229"/>
      <c r="M281" s="229">
        <f>SUM(M282:M284)</f>
        <v>0</v>
      </c>
      <c r="N281" s="228"/>
      <c r="O281" s="228">
        <f>SUM(O282:O284)</f>
        <v>0</v>
      </c>
      <c r="P281" s="228"/>
      <c r="Q281" s="228">
        <f>SUM(Q282:Q284)</f>
        <v>0</v>
      </c>
      <c r="R281" s="229"/>
      <c r="S281" s="229"/>
      <c r="T281" s="230"/>
      <c r="U281" s="224"/>
      <c r="V281" s="224">
        <f>SUM(V282:V284)</f>
        <v>266.14</v>
      </c>
      <c r="W281" s="224"/>
      <c r="X281" s="224"/>
      <c r="Y281" s="224"/>
      <c r="AG281" t="s">
        <v>141</v>
      </c>
    </row>
    <row r="282" spans="1:60" ht="22.5" outlineLevel="1" x14ac:dyDescent="0.2">
      <c r="A282" s="232">
        <v>50</v>
      </c>
      <c r="B282" s="233" t="s">
        <v>345</v>
      </c>
      <c r="C282" s="244" t="s">
        <v>346</v>
      </c>
      <c r="D282" s="234" t="s">
        <v>347</v>
      </c>
      <c r="E282" s="235">
        <v>1147.13849</v>
      </c>
      <c r="F282" s="236"/>
      <c r="G282" s="237">
        <f>ROUND(E282*F282,2)</f>
        <v>0</v>
      </c>
      <c r="H282" s="236"/>
      <c r="I282" s="237">
        <f>ROUND(E282*H282,2)</f>
        <v>0</v>
      </c>
      <c r="J282" s="236"/>
      <c r="K282" s="237">
        <f>ROUND(E282*J282,2)</f>
        <v>0</v>
      </c>
      <c r="L282" s="237">
        <v>21</v>
      </c>
      <c r="M282" s="237">
        <f>G282*(1+L282/100)</f>
        <v>0</v>
      </c>
      <c r="N282" s="235">
        <v>0</v>
      </c>
      <c r="O282" s="235">
        <f>ROUND(E282*N282,2)</f>
        <v>0</v>
      </c>
      <c r="P282" s="235">
        <v>0</v>
      </c>
      <c r="Q282" s="235">
        <f>ROUND(E282*P282,2)</f>
        <v>0</v>
      </c>
      <c r="R282" s="237" t="s">
        <v>327</v>
      </c>
      <c r="S282" s="237" t="s">
        <v>145</v>
      </c>
      <c r="T282" s="238" t="s">
        <v>146</v>
      </c>
      <c r="U282" s="220">
        <v>0.23200000000000001</v>
      </c>
      <c r="V282" s="220">
        <f>ROUND(E282*U282,2)</f>
        <v>266.14</v>
      </c>
      <c r="W282" s="220"/>
      <c r="X282" s="220" t="s">
        <v>348</v>
      </c>
      <c r="Y282" s="220" t="s">
        <v>148</v>
      </c>
      <c r="Z282" s="210"/>
      <c r="AA282" s="210"/>
      <c r="AB282" s="210"/>
      <c r="AC282" s="210"/>
      <c r="AD282" s="210"/>
      <c r="AE282" s="210"/>
      <c r="AF282" s="210"/>
      <c r="AG282" s="210" t="s">
        <v>349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7"/>
      <c r="B283" s="218"/>
      <c r="C283" s="254" t="s">
        <v>350</v>
      </c>
      <c r="D283" s="253"/>
      <c r="E283" s="253"/>
      <c r="F283" s="253"/>
      <c r="G283" s="253"/>
      <c r="H283" s="220"/>
      <c r="I283" s="220"/>
      <c r="J283" s="220"/>
      <c r="K283" s="220"/>
      <c r="L283" s="220"/>
      <c r="M283" s="220"/>
      <c r="N283" s="219"/>
      <c r="O283" s="219"/>
      <c r="P283" s="219"/>
      <c r="Q283" s="219"/>
      <c r="R283" s="220"/>
      <c r="S283" s="220"/>
      <c r="T283" s="220"/>
      <c r="U283" s="220"/>
      <c r="V283" s="220"/>
      <c r="W283" s="220"/>
      <c r="X283" s="220"/>
      <c r="Y283" s="220"/>
      <c r="Z283" s="210"/>
      <c r="AA283" s="210"/>
      <c r="AB283" s="210"/>
      <c r="AC283" s="210"/>
      <c r="AD283" s="210"/>
      <c r="AE283" s="210"/>
      <c r="AF283" s="210"/>
      <c r="AG283" s="210" t="s">
        <v>215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46"/>
      <c r="D284" s="241"/>
      <c r="E284" s="241"/>
      <c r="F284" s="241"/>
      <c r="G284" s="241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152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x14ac:dyDescent="0.2">
      <c r="A285" s="225" t="s">
        <v>140</v>
      </c>
      <c r="B285" s="226" t="s">
        <v>107</v>
      </c>
      <c r="C285" s="243" t="s">
        <v>108</v>
      </c>
      <c r="D285" s="227"/>
      <c r="E285" s="228"/>
      <c r="F285" s="229"/>
      <c r="G285" s="229">
        <f>SUMIF(AG286:AG292,"&lt;&gt;NOR",G286:G292)</f>
        <v>0</v>
      </c>
      <c r="H285" s="229"/>
      <c r="I285" s="229">
        <f>SUM(I286:I292)</f>
        <v>0</v>
      </c>
      <c r="J285" s="229"/>
      <c r="K285" s="229">
        <f>SUM(K286:K292)</f>
        <v>0</v>
      </c>
      <c r="L285" s="229"/>
      <c r="M285" s="229">
        <f>SUM(M286:M292)</f>
        <v>0</v>
      </c>
      <c r="N285" s="228"/>
      <c r="O285" s="228">
        <f>SUM(O286:O292)</f>
        <v>0</v>
      </c>
      <c r="P285" s="228"/>
      <c r="Q285" s="228">
        <f>SUM(Q286:Q292)</f>
        <v>0</v>
      </c>
      <c r="R285" s="229"/>
      <c r="S285" s="229"/>
      <c r="T285" s="230"/>
      <c r="U285" s="224"/>
      <c r="V285" s="224">
        <f>SUM(V286:V292)</f>
        <v>0.11</v>
      </c>
      <c r="W285" s="224"/>
      <c r="X285" s="224"/>
      <c r="Y285" s="224"/>
      <c r="AG285" t="s">
        <v>141</v>
      </c>
    </row>
    <row r="286" spans="1:60" ht="22.5" outlineLevel="1" x14ac:dyDescent="0.2">
      <c r="A286" s="232">
        <v>51</v>
      </c>
      <c r="B286" s="233" t="s">
        <v>840</v>
      </c>
      <c r="C286" s="244" t="s">
        <v>841</v>
      </c>
      <c r="D286" s="234" t="s">
        <v>347</v>
      </c>
      <c r="E286" s="235">
        <v>10.725</v>
      </c>
      <c r="F286" s="236"/>
      <c r="G286" s="237">
        <f>ROUND(E286*F286,2)</f>
        <v>0</v>
      </c>
      <c r="H286" s="236"/>
      <c r="I286" s="237">
        <f>ROUND(E286*H286,2)</f>
        <v>0</v>
      </c>
      <c r="J286" s="236"/>
      <c r="K286" s="237">
        <f>ROUND(E286*J286,2)</f>
        <v>0</v>
      </c>
      <c r="L286" s="237">
        <v>21</v>
      </c>
      <c r="M286" s="237">
        <f>G286*(1+L286/100)</f>
        <v>0</v>
      </c>
      <c r="N286" s="235">
        <v>0</v>
      </c>
      <c r="O286" s="235">
        <f>ROUND(E286*N286,2)</f>
        <v>0</v>
      </c>
      <c r="P286" s="235">
        <v>0</v>
      </c>
      <c r="Q286" s="235">
        <f>ROUND(E286*P286,2)</f>
        <v>0</v>
      </c>
      <c r="R286" s="237" t="s">
        <v>842</v>
      </c>
      <c r="S286" s="237" t="s">
        <v>145</v>
      </c>
      <c r="T286" s="238" t="s">
        <v>211</v>
      </c>
      <c r="U286" s="220">
        <v>0.01</v>
      </c>
      <c r="V286" s="220">
        <f>ROUND(E286*U286,2)</f>
        <v>0.11</v>
      </c>
      <c r="W286" s="220"/>
      <c r="X286" s="220" t="s">
        <v>843</v>
      </c>
      <c r="Y286" s="220" t="s">
        <v>148</v>
      </c>
      <c r="Z286" s="210"/>
      <c r="AA286" s="210"/>
      <c r="AB286" s="210"/>
      <c r="AC286" s="210"/>
      <c r="AD286" s="210"/>
      <c r="AE286" s="210"/>
      <c r="AF286" s="210"/>
      <c r="AG286" s="210" t="s">
        <v>844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57"/>
      <c r="D287" s="256"/>
      <c r="E287" s="256"/>
      <c r="F287" s="256"/>
      <c r="G287" s="256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152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ht="22.5" outlineLevel="1" x14ac:dyDescent="0.2">
      <c r="A288" s="232">
        <v>52</v>
      </c>
      <c r="B288" s="233" t="s">
        <v>845</v>
      </c>
      <c r="C288" s="244" t="s">
        <v>846</v>
      </c>
      <c r="D288" s="234" t="s">
        <v>347</v>
      </c>
      <c r="E288" s="235">
        <v>418.27499999999998</v>
      </c>
      <c r="F288" s="236"/>
      <c r="G288" s="237">
        <f>ROUND(E288*F288,2)</f>
        <v>0</v>
      </c>
      <c r="H288" s="236"/>
      <c r="I288" s="237">
        <f>ROUND(E288*H288,2)</f>
        <v>0</v>
      </c>
      <c r="J288" s="236"/>
      <c r="K288" s="237">
        <f>ROUND(E288*J288,2)</f>
        <v>0</v>
      </c>
      <c r="L288" s="237">
        <v>21</v>
      </c>
      <c r="M288" s="237">
        <f>G288*(1+L288/100)</f>
        <v>0</v>
      </c>
      <c r="N288" s="235">
        <v>0</v>
      </c>
      <c r="O288" s="235">
        <f>ROUND(E288*N288,2)</f>
        <v>0</v>
      </c>
      <c r="P288" s="235">
        <v>0</v>
      </c>
      <c r="Q288" s="235">
        <f>ROUND(E288*P288,2)</f>
        <v>0</v>
      </c>
      <c r="R288" s="237" t="s">
        <v>842</v>
      </c>
      <c r="S288" s="237" t="s">
        <v>145</v>
      </c>
      <c r="T288" s="238" t="s">
        <v>211</v>
      </c>
      <c r="U288" s="220">
        <v>0</v>
      </c>
      <c r="V288" s="220">
        <f>ROUND(E288*U288,2)</f>
        <v>0</v>
      </c>
      <c r="W288" s="220"/>
      <c r="X288" s="220" t="s">
        <v>843</v>
      </c>
      <c r="Y288" s="220" t="s">
        <v>148</v>
      </c>
      <c r="Z288" s="210"/>
      <c r="AA288" s="210"/>
      <c r="AB288" s="210"/>
      <c r="AC288" s="210"/>
      <c r="AD288" s="210"/>
      <c r="AE288" s="210"/>
      <c r="AF288" s="210"/>
      <c r="AG288" s="210" t="s">
        <v>844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7"/>
      <c r="B289" s="218"/>
      <c r="C289" s="257"/>
      <c r="D289" s="256"/>
      <c r="E289" s="256"/>
      <c r="F289" s="256"/>
      <c r="G289" s="256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152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32">
        <v>53</v>
      </c>
      <c r="B290" s="233" t="s">
        <v>847</v>
      </c>
      <c r="C290" s="244" t="s">
        <v>848</v>
      </c>
      <c r="D290" s="234" t="s">
        <v>347</v>
      </c>
      <c r="E290" s="235">
        <v>10.725</v>
      </c>
      <c r="F290" s="236"/>
      <c r="G290" s="237">
        <f>ROUND(E290*F290,2)</f>
        <v>0</v>
      </c>
      <c r="H290" s="236"/>
      <c r="I290" s="237">
        <f>ROUND(E290*H290,2)</f>
        <v>0</v>
      </c>
      <c r="J290" s="236"/>
      <c r="K290" s="237">
        <f>ROUND(E290*J290,2)</f>
        <v>0</v>
      </c>
      <c r="L290" s="237">
        <v>21</v>
      </c>
      <c r="M290" s="237">
        <f>G290*(1+L290/100)</f>
        <v>0</v>
      </c>
      <c r="N290" s="235">
        <v>0</v>
      </c>
      <c r="O290" s="235">
        <f>ROUND(E290*N290,2)</f>
        <v>0</v>
      </c>
      <c r="P290" s="235">
        <v>0</v>
      </c>
      <c r="Q290" s="235">
        <f>ROUND(E290*P290,2)</f>
        <v>0</v>
      </c>
      <c r="R290" s="237" t="s">
        <v>849</v>
      </c>
      <c r="S290" s="237" t="s">
        <v>850</v>
      </c>
      <c r="T290" s="238" t="s">
        <v>850</v>
      </c>
      <c r="U290" s="220">
        <v>0</v>
      </c>
      <c r="V290" s="220">
        <f>ROUND(E290*U290,2)</f>
        <v>0</v>
      </c>
      <c r="W290" s="220"/>
      <c r="X290" s="220" t="s">
        <v>843</v>
      </c>
      <c r="Y290" s="220" t="s">
        <v>148</v>
      </c>
      <c r="Z290" s="210"/>
      <c r="AA290" s="210"/>
      <c r="AB290" s="210"/>
      <c r="AC290" s="210"/>
      <c r="AD290" s="210"/>
      <c r="AE290" s="210"/>
      <c r="AF290" s="210"/>
      <c r="AG290" s="210" t="s">
        <v>844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ht="22.5" outlineLevel="2" x14ac:dyDescent="0.2">
      <c r="A291" s="217"/>
      <c r="B291" s="218"/>
      <c r="C291" s="245" t="s">
        <v>851</v>
      </c>
      <c r="D291" s="240"/>
      <c r="E291" s="240"/>
      <c r="F291" s="240"/>
      <c r="G291" s="240"/>
      <c r="H291" s="220"/>
      <c r="I291" s="220"/>
      <c r="J291" s="220"/>
      <c r="K291" s="220"/>
      <c r="L291" s="220"/>
      <c r="M291" s="220"/>
      <c r="N291" s="219"/>
      <c r="O291" s="219"/>
      <c r="P291" s="219"/>
      <c r="Q291" s="219"/>
      <c r="R291" s="220"/>
      <c r="S291" s="220"/>
      <c r="T291" s="220"/>
      <c r="U291" s="220"/>
      <c r="V291" s="220"/>
      <c r="W291" s="220"/>
      <c r="X291" s="220"/>
      <c r="Y291" s="220"/>
      <c r="Z291" s="210"/>
      <c r="AA291" s="210"/>
      <c r="AB291" s="210"/>
      <c r="AC291" s="210"/>
      <c r="AD291" s="210"/>
      <c r="AE291" s="210"/>
      <c r="AF291" s="210"/>
      <c r="AG291" s="210" t="s">
        <v>151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39" t="str">
        <f>C291</f>
        <v>Skládku si zajistí vybraný dodavatel stavebních prací. Předpokládaná vzdálenost vodorovné dopravy je 20 km, může se ovšem lišit dle data provádění a kapacity jednotlivých skládek. Dodavatel zohlední tuto skutečnost v nabídkovém rozpočtu.</v>
      </c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46"/>
      <c r="D292" s="241"/>
      <c r="E292" s="241"/>
      <c r="F292" s="241"/>
      <c r="G292" s="241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152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x14ac:dyDescent="0.2">
      <c r="A293" s="3"/>
      <c r="B293" s="4"/>
      <c r="C293" s="248"/>
      <c r="D293" s="6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AE293">
        <v>12</v>
      </c>
      <c r="AF293">
        <v>21</v>
      </c>
      <c r="AG293" t="s">
        <v>126</v>
      </c>
    </row>
    <row r="294" spans="1:60" x14ac:dyDescent="0.2">
      <c r="A294" s="213"/>
      <c r="B294" s="214" t="s">
        <v>29</v>
      </c>
      <c r="C294" s="249"/>
      <c r="D294" s="215"/>
      <c r="E294" s="216"/>
      <c r="F294" s="216"/>
      <c r="G294" s="231">
        <f>G8+G189+G204+G275+G281+G285</f>
        <v>0</v>
      </c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AE294">
        <f>SUMIF(L7:L292,AE293,G7:G292)</f>
        <v>0</v>
      </c>
      <c r="AF294">
        <f>SUMIF(L7:L292,AF293,G7:G292)</f>
        <v>0</v>
      </c>
      <c r="AG294" t="s">
        <v>204</v>
      </c>
    </row>
    <row r="295" spans="1:60" x14ac:dyDescent="0.2">
      <c r="C295" s="250"/>
      <c r="D295" s="10"/>
      <c r="AG295" t="s">
        <v>205</v>
      </c>
    </row>
    <row r="296" spans="1:60" x14ac:dyDescent="0.2">
      <c r="D296" s="10"/>
    </row>
    <row r="297" spans="1:60" x14ac:dyDescent="0.2">
      <c r="D297" s="10"/>
    </row>
    <row r="298" spans="1:60" x14ac:dyDescent="0.2">
      <c r="D298" s="10"/>
    </row>
    <row r="299" spans="1:60" x14ac:dyDescent="0.2">
      <c r="D299" s="10"/>
    </row>
    <row r="300" spans="1:60" x14ac:dyDescent="0.2">
      <c r="D300" s="10"/>
    </row>
    <row r="301" spans="1:60" x14ac:dyDescent="0.2">
      <c r="D301" s="10"/>
    </row>
    <row r="302" spans="1:60" x14ac:dyDescent="0.2">
      <c r="D302" s="10"/>
    </row>
    <row r="303" spans="1:60" x14ac:dyDescent="0.2">
      <c r="D303" s="10"/>
    </row>
    <row r="304" spans="1:60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0+QmR3dm7vwvA0i7NmHhDV7o0oPWKgqlWyTVkLXwdZdMeDH48Lv6iYSGjP+SW38a8no24wlm0gW7gy4BCvhKOQ==" saltValue="IrPqOkw84HOerp+JR8I4FQ==" spinCount="100000" sheet="1" formatRows="0"/>
  <mergeCells count="126">
    <mergeCell ref="C283:G283"/>
    <mergeCell ref="C284:G284"/>
    <mergeCell ref="C287:G287"/>
    <mergeCell ref="C289:G289"/>
    <mergeCell ref="C291:G291"/>
    <mergeCell ref="C292:G292"/>
    <mergeCell ref="C269:G269"/>
    <mergeCell ref="C271:G271"/>
    <mergeCell ref="C274:G274"/>
    <mergeCell ref="C277:G277"/>
    <mergeCell ref="C278:G278"/>
    <mergeCell ref="C280:G280"/>
    <mergeCell ref="C240:G240"/>
    <mergeCell ref="C248:G248"/>
    <mergeCell ref="C250:G250"/>
    <mergeCell ref="C251:G251"/>
    <mergeCell ref="C260:G260"/>
    <mergeCell ref="C262:G262"/>
    <mergeCell ref="C225:G225"/>
    <mergeCell ref="C227:G227"/>
    <mergeCell ref="C228:G228"/>
    <mergeCell ref="C229:G229"/>
    <mergeCell ref="C237:G237"/>
    <mergeCell ref="C239:G239"/>
    <mergeCell ref="C207:G207"/>
    <mergeCell ref="C212:G212"/>
    <mergeCell ref="C214:G214"/>
    <mergeCell ref="C219:G219"/>
    <mergeCell ref="C221:G221"/>
    <mergeCell ref="C222:G222"/>
    <mergeCell ref="C188:G188"/>
    <mergeCell ref="C192:G192"/>
    <mergeCell ref="C196:G196"/>
    <mergeCell ref="C200:G200"/>
    <mergeCell ref="C203:G203"/>
    <mergeCell ref="C206:G206"/>
    <mergeCell ref="C173:G173"/>
    <mergeCell ref="C174:G174"/>
    <mergeCell ref="C175:G175"/>
    <mergeCell ref="C178:G178"/>
    <mergeCell ref="C180:G180"/>
    <mergeCell ref="C183:G183"/>
    <mergeCell ref="C164:G164"/>
    <mergeCell ref="C165:G165"/>
    <mergeCell ref="C166:G166"/>
    <mergeCell ref="C167:G167"/>
    <mergeCell ref="C170:G170"/>
    <mergeCell ref="C172:G172"/>
    <mergeCell ref="C155:G155"/>
    <mergeCell ref="C157:G157"/>
    <mergeCell ref="C159:G159"/>
    <mergeCell ref="C160:G160"/>
    <mergeCell ref="C161:G161"/>
    <mergeCell ref="C162:G162"/>
    <mergeCell ref="C146:G146"/>
    <mergeCell ref="C149:G149"/>
    <mergeCell ref="C151:G151"/>
    <mergeCell ref="C152:G152"/>
    <mergeCell ref="C153:G153"/>
    <mergeCell ref="C154:G154"/>
    <mergeCell ref="C132:G132"/>
    <mergeCell ref="C135:G135"/>
    <mergeCell ref="C137:G137"/>
    <mergeCell ref="C139:G139"/>
    <mergeCell ref="C141:G141"/>
    <mergeCell ref="C144:G144"/>
    <mergeCell ref="C120:G120"/>
    <mergeCell ref="C122:G122"/>
    <mergeCell ref="C124:G124"/>
    <mergeCell ref="C126:G126"/>
    <mergeCell ref="C128:G128"/>
    <mergeCell ref="C130:G130"/>
    <mergeCell ref="C110:G110"/>
    <mergeCell ref="C112:G112"/>
    <mergeCell ref="C113:G113"/>
    <mergeCell ref="C115:G115"/>
    <mergeCell ref="C117:G117"/>
    <mergeCell ref="C118:G118"/>
    <mergeCell ref="C94:G94"/>
    <mergeCell ref="C96:G96"/>
    <mergeCell ref="C98:G98"/>
    <mergeCell ref="C101:G101"/>
    <mergeCell ref="C105:G105"/>
    <mergeCell ref="C107:G107"/>
    <mergeCell ref="C80:G80"/>
    <mergeCell ref="C84:G84"/>
    <mergeCell ref="C86:G86"/>
    <mergeCell ref="C89:G89"/>
    <mergeCell ref="C91:G91"/>
    <mergeCell ref="C92:G92"/>
    <mergeCell ref="C59:G59"/>
    <mergeCell ref="C66:G66"/>
    <mergeCell ref="C68:G68"/>
    <mergeCell ref="C72:G72"/>
    <mergeCell ref="C74:G74"/>
    <mergeCell ref="C78:G78"/>
    <mergeCell ref="C47:G47"/>
    <mergeCell ref="C48:G48"/>
    <mergeCell ref="C51:G51"/>
    <mergeCell ref="C53:G53"/>
    <mergeCell ref="C56:G56"/>
    <mergeCell ref="C58:G58"/>
    <mergeCell ref="C35:G35"/>
    <mergeCell ref="C37:G37"/>
    <mergeCell ref="C39:G39"/>
    <mergeCell ref="C41:G41"/>
    <mergeCell ref="C42:G42"/>
    <mergeCell ref="C45:G45"/>
    <mergeCell ref="C25:G25"/>
    <mergeCell ref="C27:G27"/>
    <mergeCell ref="C28:G28"/>
    <mergeCell ref="C30:G30"/>
    <mergeCell ref="C31:G31"/>
    <mergeCell ref="C33:G33"/>
    <mergeCell ref="C15:G15"/>
    <mergeCell ref="C16:G16"/>
    <mergeCell ref="C18:G18"/>
    <mergeCell ref="C19:G19"/>
    <mergeCell ref="C21:G21"/>
    <mergeCell ref="C23:G23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54ADD-3B4C-4037-B1F1-31FD160F398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206</v>
      </c>
      <c r="B1" s="195"/>
      <c r="C1" s="195"/>
      <c r="D1" s="195"/>
      <c r="E1" s="195"/>
      <c r="F1" s="195"/>
      <c r="G1" s="195"/>
      <c r="AG1" t="s">
        <v>113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114</v>
      </c>
    </row>
    <row r="3" spans="1:60" ht="24.95" customHeight="1" x14ac:dyDescent="0.2">
      <c r="A3" s="196" t="s">
        <v>8</v>
      </c>
      <c r="B3" s="49" t="s">
        <v>65</v>
      </c>
      <c r="C3" s="199" t="s">
        <v>66</v>
      </c>
      <c r="D3" s="197"/>
      <c r="E3" s="197"/>
      <c r="F3" s="197"/>
      <c r="G3" s="198"/>
      <c r="AC3" s="174" t="s">
        <v>114</v>
      </c>
      <c r="AG3" t="s">
        <v>116</v>
      </c>
    </row>
    <row r="4" spans="1:60" ht="24.95" customHeight="1" x14ac:dyDescent="0.2">
      <c r="A4" s="200" t="s">
        <v>9</v>
      </c>
      <c r="B4" s="201" t="s">
        <v>68</v>
      </c>
      <c r="C4" s="202" t="s">
        <v>59</v>
      </c>
      <c r="D4" s="203"/>
      <c r="E4" s="203"/>
      <c r="F4" s="203"/>
      <c r="G4" s="204"/>
      <c r="AG4" t="s">
        <v>117</v>
      </c>
    </row>
    <row r="5" spans="1:60" x14ac:dyDescent="0.2">
      <c r="D5" s="10"/>
    </row>
    <row r="6" spans="1:60" ht="38.25" x14ac:dyDescent="0.2">
      <c r="A6" s="206" t="s">
        <v>118</v>
      </c>
      <c r="B6" s="208" t="s">
        <v>119</v>
      </c>
      <c r="C6" s="208" t="s">
        <v>120</v>
      </c>
      <c r="D6" s="207" t="s">
        <v>121</v>
      </c>
      <c r="E6" s="206" t="s">
        <v>122</v>
      </c>
      <c r="F6" s="205" t="s">
        <v>123</v>
      </c>
      <c r="G6" s="206" t="s">
        <v>29</v>
      </c>
      <c r="H6" s="209" t="s">
        <v>30</v>
      </c>
      <c r="I6" s="209" t="s">
        <v>124</v>
      </c>
      <c r="J6" s="209" t="s">
        <v>31</v>
      </c>
      <c r="K6" s="209" t="s">
        <v>125</v>
      </c>
      <c r="L6" s="209" t="s">
        <v>126</v>
      </c>
      <c r="M6" s="209" t="s">
        <v>127</v>
      </c>
      <c r="N6" s="209" t="s">
        <v>128</v>
      </c>
      <c r="O6" s="209" t="s">
        <v>129</v>
      </c>
      <c r="P6" s="209" t="s">
        <v>130</v>
      </c>
      <c r="Q6" s="209" t="s">
        <v>131</v>
      </c>
      <c r="R6" s="209" t="s">
        <v>132</v>
      </c>
      <c r="S6" s="209" t="s">
        <v>133</v>
      </c>
      <c r="T6" s="209" t="s">
        <v>134</v>
      </c>
      <c r="U6" s="209" t="s">
        <v>135</v>
      </c>
      <c r="V6" s="209" t="s">
        <v>136</v>
      </c>
      <c r="W6" s="209" t="s">
        <v>137</v>
      </c>
      <c r="X6" s="209" t="s">
        <v>138</v>
      </c>
      <c r="Y6" s="209" t="s">
        <v>139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5" t="s">
        <v>140</v>
      </c>
      <c r="B8" s="226" t="s">
        <v>93</v>
      </c>
      <c r="C8" s="243" t="s">
        <v>94</v>
      </c>
      <c r="D8" s="227"/>
      <c r="E8" s="228"/>
      <c r="F8" s="229"/>
      <c r="G8" s="229">
        <f>SUMIF(AG9:AG64,"&lt;&gt;NOR",G9:G64)</f>
        <v>0</v>
      </c>
      <c r="H8" s="229"/>
      <c r="I8" s="229">
        <f>SUM(I9:I64)</f>
        <v>0</v>
      </c>
      <c r="J8" s="229"/>
      <c r="K8" s="229">
        <f>SUM(K9:K64)</f>
        <v>0</v>
      </c>
      <c r="L8" s="229"/>
      <c r="M8" s="229">
        <f>SUM(M9:M64)</f>
        <v>0</v>
      </c>
      <c r="N8" s="228"/>
      <c r="O8" s="228">
        <f>SUM(O9:O64)</f>
        <v>1.27</v>
      </c>
      <c r="P8" s="228"/>
      <c r="Q8" s="228">
        <f>SUM(Q9:Q64)</f>
        <v>0</v>
      </c>
      <c r="R8" s="229"/>
      <c r="S8" s="229"/>
      <c r="T8" s="230"/>
      <c r="U8" s="224"/>
      <c r="V8" s="224">
        <f>SUM(V9:V64)</f>
        <v>28.449999999999996</v>
      </c>
      <c r="W8" s="224"/>
      <c r="X8" s="224"/>
      <c r="Y8" s="224"/>
      <c r="AG8" t="s">
        <v>141</v>
      </c>
    </row>
    <row r="9" spans="1:60" ht="33.75" outlineLevel="1" x14ac:dyDescent="0.2">
      <c r="A9" s="232">
        <v>1</v>
      </c>
      <c r="B9" s="233" t="s">
        <v>247</v>
      </c>
      <c r="C9" s="244" t="s">
        <v>412</v>
      </c>
      <c r="D9" s="234" t="s">
        <v>209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210</v>
      </c>
      <c r="S9" s="237" t="s">
        <v>145</v>
      </c>
      <c r="T9" s="238" t="s">
        <v>145</v>
      </c>
      <c r="U9" s="220">
        <v>4.4999999999999998E-2</v>
      </c>
      <c r="V9" s="220">
        <f>ROUND(E9*U9,2)</f>
        <v>0.05</v>
      </c>
      <c r="W9" s="220"/>
      <c r="X9" s="220" t="s">
        <v>212</v>
      </c>
      <c r="Y9" s="220" t="s">
        <v>148</v>
      </c>
      <c r="Z9" s="210"/>
      <c r="AA9" s="210"/>
      <c r="AB9" s="210"/>
      <c r="AC9" s="210"/>
      <c r="AD9" s="210"/>
      <c r="AE9" s="210"/>
      <c r="AF9" s="210"/>
      <c r="AG9" s="210" t="s">
        <v>213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4" t="s">
        <v>249</v>
      </c>
      <c r="D10" s="253"/>
      <c r="E10" s="253"/>
      <c r="F10" s="253"/>
      <c r="G10" s="253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215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7"/>
      <c r="B11" s="218"/>
      <c r="C11" s="255" t="s">
        <v>413</v>
      </c>
      <c r="D11" s="251"/>
      <c r="E11" s="252">
        <v>1</v>
      </c>
      <c r="F11" s="220"/>
      <c r="G11" s="22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217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46"/>
      <c r="D12" s="241"/>
      <c r="E12" s="241"/>
      <c r="F12" s="241"/>
      <c r="G12" s="241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152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32">
        <v>2</v>
      </c>
      <c r="B13" s="233" t="s">
        <v>377</v>
      </c>
      <c r="C13" s="244" t="s">
        <v>378</v>
      </c>
      <c r="D13" s="234" t="s">
        <v>209</v>
      </c>
      <c r="E13" s="235">
        <v>3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210</v>
      </c>
      <c r="S13" s="237" t="s">
        <v>145</v>
      </c>
      <c r="T13" s="238" t="s">
        <v>211</v>
      </c>
      <c r="U13" s="220">
        <v>0.20200000000000001</v>
      </c>
      <c r="V13" s="220">
        <f>ROUND(E13*U13,2)</f>
        <v>0.61</v>
      </c>
      <c r="W13" s="220"/>
      <c r="X13" s="220" t="s">
        <v>212</v>
      </c>
      <c r="Y13" s="220" t="s">
        <v>148</v>
      </c>
      <c r="Z13" s="210"/>
      <c r="AA13" s="210"/>
      <c r="AB13" s="210"/>
      <c r="AC13" s="210"/>
      <c r="AD13" s="210"/>
      <c r="AE13" s="210"/>
      <c r="AF13" s="210"/>
      <c r="AG13" s="210" t="s">
        <v>213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4" t="s">
        <v>379</v>
      </c>
      <c r="D14" s="253"/>
      <c r="E14" s="253"/>
      <c r="F14" s="253"/>
      <c r="G14" s="253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215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7" t="s">
        <v>380</v>
      </c>
      <c r="D15" s="242"/>
      <c r="E15" s="242"/>
      <c r="F15" s="242"/>
      <c r="G15" s="242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151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5" t="s">
        <v>414</v>
      </c>
      <c r="D16" s="251"/>
      <c r="E16" s="252">
        <v>3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217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6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152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32">
        <v>3</v>
      </c>
      <c r="B18" s="233" t="s">
        <v>415</v>
      </c>
      <c r="C18" s="244" t="s">
        <v>416</v>
      </c>
      <c r="D18" s="234" t="s">
        <v>360</v>
      </c>
      <c r="E18" s="235">
        <v>10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 t="s">
        <v>257</v>
      </c>
      <c r="S18" s="237" t="s">
        <v>145</v>
      </c>
      <c r="T18" s="238" t="s">
        <v>145</v>
      </c>
      <c r="U18" s="220">
        <v>1.2849999999999999</v>
      </c>
      <c r="V18" s="220">
        <f>ROUND(E18*U18,2)</f>
        <v>12.85</v>
      </c>
      <c r="W18" s="220"/>
      <c r="X18" s="220" t="s">
        <v>212</v>
      </c>
      <c r="Y18" s="220" t="s">
        <v>148</v>
      </c>
      <c r="Z18" s="210"/>
      <c r="AA18" s="210"/>
      <c r="AB18" s="210"/>
      <c r="AC18" s="210"/>
      <c r="AD18" s="210"/>
      <c r="AE18" s="210"/>
      <c r="AF18" s="210"/>
      <c r="AG18" s="210" t="s">
        <v>213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2" x14ac:dyDescent="0.2">
      <c r="A19" s="217"/>
      <c r="B19" s="218"/>
      <c r="C19" s="254" t="s">
        <v>417</v>
      </c>
      <c r="D19" s="253"/>
      <c r="E19" s="253"/>
      <c r="F19" s="253"/>
      <c r="G19" s="253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215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pro vysazování rostlin v hornině 1 až 4 bez výměny půdy, s případným naložením přebytečných výkopků na dopravní prostředek, s odvozem na vzdálenost do 20 km a se složením,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6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152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2">
        <v>4</v>
      </c>
      <c r="B21" s="233" t="s">
        <v>420</v>
      </c>
      <c r="C21" s="244" t="s">
        <v>421</v>
      </c>
      <c r="D21" s="234" t="s">
        <v>360</v>
      </c>
      <c r="E21" s="235">
        <v>10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257</v>
      </c>
      <c r="S21" s="237" t="s">
        <v>145</v>
      </c>
      <c r="T21" s="238" t="s">
        <v>145</v>
      </c>
      <c r="U21" s="220">
        <v>0.35699999999999998</v>
      </c>
      <c r="V21" s="220">
        <f>ROUND(E21*U21,2)</f>
        <v>3.57</v>
      </c>
      <c r="W21" s="220"/>
      <c r="X21" s="220" t="s">
        <v>212</v>
      </c>
      <c r="Y21" s="220" t="s">
        <v>148</v>
      </c>
      <c r="Z21" s="210"/>
      <c r="AA21" s="210"/>
      <c r="AB21" s="210"/>
      <c r="AC21" s="210"/>
      <c r="AD21" s="210"/>
      <c r="AE21" s="210"/>
      <c r="AF21" s="210"/>
      <c r="AG21" s="210" t="s">
        <v>213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54" t="s">
        <v>422</v>
      </c>
      <c r="D22" s="253"/>
      <c r="E22" s="253"/>
      <c r="F22" s="253"/>
      <c r="G22" s="253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215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5" t="s">
        <v>95</v>
      </c>
      <c r="D23" s="251"/>
      <c r="E23" s="252">
        <v>3</v>
      </c>
      <c r="F23" s="220"/>
      <c r="G23" s="22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217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55" t="s">
        <v>852</v>
      </c>
      <c r="D24" s="251"/>
      <c r="E24" s="252">
        <v>6</v>
      </c>
      <c r="F24" s="220"/>
      <c r="G24" s="22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217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55" t="s">
        <v>93</v>
      </c>
      <c r="D25" s="251"/>
      <c r="E25" s="252">
        <v>1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217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6"/>
      <c r="D26" s="241"/>
      <c r="E26" s="241"/>
      <c r="F26" s="241"/>
      <c r="G26" s="241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152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2">
        <v>5</v>
      </c>
      <c r="B27" s="233" t="s">
        <v>423</v>
      </c>
      <c r="C27" s="244" t="s">
        <v>424</v>
      </c>
      <c r="D27" s="234" t="s">
        <v>256</v>
      </c>
      <c r="E27" s="235">
        <v>30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2.4000000000000001E-4</v>
      </c>
      <c r="O27" s="235">
        <f>ROUND(E27*N27,2)</f>
        <v>0.01</v>
      </c>
      <c r="P27" s="235">
        <v>0</v>
      </c>
      <c r="Q27" s="235">
        <f>ROUND(E27*P27,2)</f>
        <v>0</v>
      </c>
      <c r="R27" s="237" t="s">
        <v>257</v>
      </c>
      <c r="S27" s="237" t="s">
        <v>145</v>
      </c>
      <c r="T27" s="238" t="s">
        <v>211</v>
      </c>
      <c r="U27" s="220">
        <v>0.127</v>
      </c>
      <c r="V27" s="220">
        <f>ROUND(E27*U27,2)</f>
        <v>3.81</v>
      </c>
      <c r="W27" s="220"/>
      <c r="X27" s="220" t="s">
        <v>212</v>
      </c>
      <c r="Y27" s="220" t="s">
        <v>148</v>
      </c>
      <c r="Z27" s="210"/>
      <c r="AA27" s="210"/>
      <c r="AB27" s="210"/>
      <c r="AC27" s="210"/>
      <c r="AD27" s="210"/>
      <c r="AE27" s="210"/>
      <c r="AF27" s="210"/>
      <c r="AG27" s="210" t="s">
        <v>213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54" t="s">
        <v>425</v>
      </c>
      <c r="D28" s="253"/>
      <c r="E28" s="253"/>
      <c r="F28" s="253"/>
      <c r="G28" s="253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215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426</v>
      </c>
      <c r="D29" s="242"/>
      <c r="E29" s="242"/>
      <c r="F29" s="242"/>
      <c r="G29" s="242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151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55" t="s">
        <v>427</v>
      </c>
      <c r="D30" s="251"/>
      <c r="E30" s="252">
        <v>30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217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6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152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2">
        <v>6</v>
      </c>
      <c r="B32" s="233" t="s">
        <v>429</v>
      </c>
      <c r="C32" s="244" t="s">
        <v>430</v>
      </c>
      <c r="D32" s="234" t="s">
        <v>360</v>
      </c>
      <c r="E32" s="235">
        <v>60</v>
      </c>
      <c r="F32" s="236"/>
      <c r="G32" s="237">
        <f>ROUND(E32*F32,2)</f>
        <v>0</v>
      </c>
      <c r="H32" s="236"/>
      <c r="I32" s="237">
        <f>ROUND(E32*H32,2)</f>
        <v>0</v>
      </c>
      <c r="J32" s="236"/>
      <c r="K32" s="237">
        <f>ROUND(E32*J32,2)</f>
        <v>0</v>
      </c>
      <c r="L32" s="237">
        <v>21</v>
      </c>
      <c r="M32" s="237">
        <f>G32*(1+L32/100)</f>
        <v>0</v>
      </c>
      <c r="N32" s="235">
        <v>1.0000000000000001E-5</v>
      </c>
      <c r="O32" s="235">
        <f>ROUND(E32*N32,2)</f>
        <v>0</v>
      </c>
      <c r="P32" s="235">
        <v>0</v>
      </c>
      <c r="Q32" s="235">
        <f>ROUND(E32*P32,2)</f>
        <v>0</v>
      </c>
      <c r="R32" s="237" t="s">
        <v>257</v>
      </c>
      <c r="S32" s="237" t="s">
        <v>145</v>
      </c>
      <c r="T32" s="238" t="s">
        <v>211</v>
      </c>
      <c r="U32" s="220">
        <v>0.12</v>
      </c>
      <c r="V32" s="220">
        <f>ROUND(E32*U32,2)</f>
        <v>7.2</v>
      </c>
      <c r="W32" s="220"/>
      <c r="X32" s="220" t="s">
        <v>212</v>
      </c>
      <c r="Y32" s="220" t="s">
        <v>148</v>
      </c>
      <c r="Z32" s="210"/>
      <c r="AA32" s="210"/>
      <c r="AB32" s="210"/>
      <c r="AC32" s="210"/>
      <c r="AD32" s="210"/>
      <c r="AE32" s="210"/>
      <c r="AF32" s="210"/>
      <c r="AG32" s="210" t="s">
        <v>213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4" t="s">
        <v>431</v>
      </c>
      <c r="D33" s="253"/>
      <c r="E33" s="253"/>
      <c r="F33" s="253"/>
      <c r="G33" s="253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215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7"/>
      <c r="B34" s="218"/>
      <c r="C34" s="255" t="s">
        <v>432</v>
      </c>
      <c r="D34" s="251"/>
      <c r="E34" s="252">
        <v>30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217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55" t="s">
        <v>432</v>
      </c>
      <c r="D35" s="251"/>
      <c r="E35" s="252">
        <v>30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217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46"/>
      <c r="D36" s="241"/>
      <c r="E36" s="241"/>
      <c r="F36" s="241"/>
      <c r="G36" s="241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152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1" x14ac:dyDescent="0.2">
      <c r="A37" s="232">
        <v>7</v>
      </c>
      <c r="B37" s="233" t="s">
        <v>433</v>
      </c>
      <c r="C37" s="244" t="s">
        <v>434</v>
      </c>
      <c r="D37" s="234" t="s">
        <v>347</v>
      </c>
      <c r="E37" s="235">
        <v>1E-3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257</v>
      </c>
      <c r="S37" s="237" t="s">
        <v>145</v>
      </c>
      <c r="T37" s="238" t="s">
        <v>211</v>
      </c>
      <c r="U37" s="220">
        <v>94.286000000000001</v>
      </c>
      <c r="V37" s="220">
        <f>ROUND(E37*U37,2)</f>
        <v>0.09</v>
      </c>
      <c r="W37" s="220"/>
      <c r="X37" s="220" t="s">
        <v>212</v>
      </c>
      <c r="Y37" s="220" t="s">
        <v>148</v>
      </c>
      <c r="Z37" s="210"/>
      <c r="AA37" s="210"/>
      <c r="AB37" s="210"/>
      <c r="AC37" s="210"/>
      <c r="AD37" s="210"/>
      <c r="AE37" s="210"/>
      <c r="AF37" s="210"/>
      <c r="AG37" s="210" t="s">
        <v>213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54" t="s">
        <v>435</v>
      </c>
      <c r="D38" s="253"/>
      <c r="E38" s="253"/>
      <c r="F38" s="253"/>
      <c r="G38" s="253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215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5" t="s">
        <v>436</v>
      </c>
      <c r="D39" s="251"/>
      <c r="E39" s="252">
        <v>1E-3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217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6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152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2">
        <v>8</v>
      </c>
      <c r="B41" s="233" t="s">
        <v>438</v>
      </c>
      <c r="C41" s="244" t="s">
        <v>439</v>
      </c>
      <c r="D41" s="234" t="s">
        <v>209</v>
      </c>
      <c r="E41" s="235">
        <v>0.3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 t="s">
        <v>257</v>
      </c>
      <c r="S41" s="237" t="s">
        <v>145</v>
      </c>
      <c r="T41" s="238" t="s">
        <v>211</v>
      </c>
      <c r="U41" s="220">
        <v>0.88400000000000001</v>
      </c>
      <c r="V41" s="220">
        <f>ROUND(E41*U41,2)</f>
        <v>0.27</v>
      </c>
      <c r="W41" s="220"/>
      <c r="X41" s="220" t="s">
        <v>212</v>
      </c>
      <c r="Y41" s="220" t="s">
        <v>148</v>
      </c>
      <c r="Z41" s="210"/>
      <c r="AA41" s="210"/>
      <c r="AB41" s="210"/>
      <c r="AC41" s="210"/>
      <c r="AD41" s="210"/>
      <c r="AE41" s="210"/>
      <c r="AF41" s="210"/>
      <c r="AG41" s="210" t="s">
        <v>213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55" t="s">
        <v>440</v>
      </c>
      <c r="D42" s="251"/>
      <c r="E42" s="252">
        <v>0.3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217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6"/>
      <c r="D43" s="241"/>
      <c r="E43" s="241"/>
      <c r="F43" s="241"/>
      <c r="G43" s="241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152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32">
        <v>9</v>
      </c>
      <c r="B44" s="233" t="s">
        <v>442</v>
      </c>
      <c r="C44" s="244" t="s">
        <v>443</v>
      </c>
      <c r="D44" s="234" t="s">
        <v>360</v>
      </c>
      <c r="E44" s="235">
        <v>10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1.5E-3</v>
      </c>
      <c r="O44" s="235">
        <f>ROUND(E44*N44,2)</f>
        <v>0.02</v>
      </c>
      <c r="P44" s="235">
        <v>0</v>
      </c>
      <c r="Q44" s="235">
        <f>ROUND(E44*P44,2)</f>
        <v>0</v>
      </c>
      <c r="R44" s="237" t="s">
        <v>319</v>
      </c>
      <c r="S44" s="237" t="s">
        <v>145</v>
      </c>
      <c r="T44" s="238" t="s">
        <v>145</v>
      </c>
      <c r="U44" s="220">
        <v>0</v>
      </c>
      <c r="V44" s="220">
        <f>ROUND(E44*U44,2)</f>
        <v>0</v>
      </c>
      <c r="W44" s="220"/>
      <c r="X44" s="220" t="s">
        <v>320</v>
      </c>
      <c r="Y44" s="220" t="s">
        <v>148</v>
      </c>
      <c r="Z44" s="210"/>
      <c r="AA44" s="210"/>
      <c r="AB44" s="210"/>
      <c r="AC44" s="210"/>
      <c r="AD44" s="210"/>
      <c r="AE44" s="210"/>
      <c r="AF44" s="210"/>
      <c r="AG44" s="210" t="s">
        <v>321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57"/>
      <c r="D45" s="256"/>
      <c r="E45" s="256"/>
      <c r="F45" s="256"/>
      <c r="G45" s="256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152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2">
        <v>10</v>
      </c>
      <c r="B46" s="233" t="s">
        <v>853</v>
      </c>
      <c r="C46" s="244" t="s">
        <v>854</v>
      </c>
      <c r="D46" s="234" t="s">
        <v>360</v>
      </c>
      <c r="E46" s="235">
        <v>3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5.0000000000000001E-3</v>
      </c>
      <c r="O46" s="235">
        <f>ROUND(E46*N46,2)</f>
        <v>0.02</v>
      </c>
      <c r="P46" s="235">
        <v>0</v>
      </c>
      <c r="Q46" s="235">
        <f>ROUND(E46*P46,2)</f>
        <v>0</v>
      </c>
      <c r="R46" s="237"/>
      <c r="S46" s="237" t="s">
        <v>169</v>
      </c>
      <c r="T46" s="238" t="s">
        <v>145</v>
      </c>
      <c r="U46" s="220">
        <v>0</v>
      </c>
      <c r="V46" s="220">
        <f>ROUND(E46*U46,2)</f>
        <v>0</v>
      </c>
      <c r="W46" s="220"/>
      <c r="X46" s="220" t="s">
        <v>320</v>
      </c>
      <c r="Y46" s="220" t="s">
        <v>148</v>
      </c>
      <c r="Z46" s="210"/>
      <c r="AA46" s="210"/>
      <c r="AB46" s="210"/>
      <c r="AC46" s="210"/>
      <c r="AD46" s="210"/>
      <c r="AE46" s="210"/>
      <c r="AF46" s="210"/>
      <c r="AG46" s="210" t="s">
        <v>321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57"/>
      <c r="D47" s="256"/>
      <c r="E47" s="256"/>
      <c r="F47" s="256"/>
      <c r="G47" s="256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152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32">
        <v>11</v>
      </c>
      <c r="B48" s="233" t="s">
        <v>855</v>
      </c>
      <c r="C48" s="244" t="s">
        <v>856</v>
      </c>
      <c r="D48" s="234" t="s">
        <v>360</v>
      </c>
      <c r="E48" s="235">
        <v>6</v>
      </c>
      <c r="F48" s="236"/>
      <c r="G48" s="237">
        <f>ROUND(E48*F48,2)</f>
        <v>0</v>
      </c>
      <c r="H48" s="236"/>
      <c r="I48" s="237">
        <f>ROUND(E48*H48,2)</f>
        <v>0</v>
      </c>
      <c r="J48" s="236"/>
      <c r="K48" s="237">
        <f>ROUND(E48*J48,2)</f>
        <v>0</v>
      </c>
      <c r="L48" s="237">
        <v>21</v>
      </c>
      <c r="M48" s="237">
        <f>G48*(1+L48/100)</f>
        <v>0</v>
      </c>
      <c r="N48" s="235">
        <v>1.2E-2</v>
      </c>
      <c r="O48" s="235">
        <f>ROUND(E48*N48,2)</f>
        <v>7.0000000000000007E-2</v>
      </c>
      <c r="P48" s="235">
        <v>0</v>
      </c>
      <c r="Q48" s="235">
        <f>ROUND(E48*P48,2)</f>
        <v>0</v>
      </c>
      <c r="R48" s="237"/>
      <c r="S48" s="237" t="s">
        <v>169</v>
      </c>
      <c r="T48" s="238" t="s">
        <v>146</v>
      </c>
      <c r="U48" s="220">
        <v>0</v>
      </c>
      <c r="V48" s="220">
        <f>ROUND(E48*U48,2)</f>
        <v>0</v>
      </c>
      <c r="W48" s="220"/>
      <c r="X48" s="220" t="s">
        <v>320</v>
      </c>
      <c r="Y48" s="220" t="s">
        <v>148</v>
      </c>
      <c r="Z48" s="210"/>
      <c r="AA48" s="210"/>
      <c r="AB48" s="210"/>
      <c r="AC48" s="210"/>
      <c r="AD48" s="210"/>
      <c r="AE48" s="210"/>
      <c r="AF48" s="210"/>
      <c r="AG48" s="210" t="s">
        <v>321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57"/>
      <c r="D49" s="256"/>
      <c r="E49" s="256"/>
      <c r="F49" s="256"/>
      <c r="G49" s="256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152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32">
        <v>12</v>
      </c>
      <c r="B50" s="233" t="s">
        <v>857</v>
      </c>
      <c r="C50" s="244" t="s">
        <v>858</v>
      </c>
      <c r="D50" s="234" t="s">
        <v>360</v>
      </c>
      <c r="E50" s="235">
        <v>1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1.2E-2</v>
      </c>
      <c r="O50" s="235">
        <f>ROUND(E50*N50,2)</f>
        <v>0.01</v>
      </c>
      <c r="P50" s="235">
        <v>0</v>
      </c>
      <c r="Q50" s="235">
        <f>ROUND(E50*P50,2)</f>
        <v>0</v>
      </c>
      <c r="R50" s="237"/>
      <c r="S50" s="237" t="s">
        <v>169</v>
      </c>
      <c r="T50" s="238" t="s">
        <v>146</v>
      </c>
      <c r="U50" s="220">
        <v>0</v>
      </c>
      <c r="V50" s="220">
        <f>ROUND(E50*U50,2)</f>
        <v>0</v>
      </c>
      <c r="W50" s="220"/>
      <c r="X50" s="220" t="s">
        <v>320</v>
      </c>
      <c r="Y50" s="220" t="s">
        <v>148</v>
      </c>
      <c r="Z50" s="210"/>
      <c r="AA50" s="210"/>
      <c r="AB50" s="210"/>
      <c r="AC50" s="210"/>
      <c r="AD50" s="210"/>
      <c r="AE50" s="210"/>
      <c r="AF50" s="210"/>
      <c r="AG50" s="210" t="s">
        <v>321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/>
      <c r="D51" s="256"/>
      <c r="E51" s="256"/>
      <c r="F51" s="256"/>
      <c r="G51" s="256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152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2">
        <v>13</v>
      </c>
      <c r="B52" s="233" t="s">
        <v>449</v>
      </c>
      <c r="C52" s="244" t="s">
        <v>450</v>
      </c>
      <c r="D52" s="234" t="s">
        <v>451</v>
      </c>
      <c r="E52" s="235">
        <v>84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0.01</v>
      </c>
      <c r="O52" s="235">
        <f>ROUND(E52*N52,2)</f>
        <v>0.84</v>
      </c>
      <c r="P52" s="235">
        <v>0</v>
      </c>
      <c r="Q52" s="235">
        <f>ROUND(E52*P52,2)</f>
        <v>0</v>
      </c>
      <c r="R52" s="237" t="s">
        <v>319</v>
      </c>
      <c r="S52" s="237" t="s">
        <v>145</v>
      </c>
      <c r="T52" s="238" t="s">
        <v>211</v>
      </c>
      <c r="U52" s="220">
        <v>0</v>
      </c>
      <c r="V52" s="220">
        <f>ROUND(E52*U52,2)</f>
        <v>0</v>
      </c>
      <c r="W52" s="220"/>
      <c r="X52" s="220" t="s">
        <v>320</v>
      </c>
      <c r="Y52" s="220" t="s">
        <v>148</v>
      </c>
      <c r="Z52" s="210"/>
      <c r="AA52" s="210"/>
      <c r="AB52" s="210"/>
      <c r="AC52" s="210"/>
      <c r="AD52" s="210"/>
      <c r="AE52" s="210"/>
      <c r="AF52" s="210"/>
      <c r="AG52" s="210" t="s">
        <v>321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55" t="s">
        <v>452</v>
      </c>
      <c r="D53" s="251"/>
      <c r="E53" s="252">
        <v>60</v>
      </c>
      <c r="F53" s="220"/>
      <c r="G53" s="22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217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55" t="s">
        <v>453</v>
      </c>
      <c r="D54" s="251"/>
      <c r="E54" s="252">
        <v>24</v>
      </c>
      <c r="F54" s="220"/>
      <c r="G54" s="22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217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46"/>
      <c r="D55" s="241"/>
      <c r="E55" s="241"/>
      <c r="F55" s="241"/>
      <c r="G55" s="241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152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2">
        <v>14</v>
      </c>
      <c r="B56" s="233" t="s">
        <v>456</v>
      </c>
      <c r="C56" s="244" t="s">
        <v>457</v>
      </c>
      <c r="D56" s="234" t="s">
        <v>360</v>
      </c>
      <c r="E56" s="235">
        <v>12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2.5000000000000001E-2</v>
      </c>
      <c r="O56" s="235">
        <f>ROUND(E56*N56,2)</f>
        <v>0.3</v>
      </c>
      <c r="P56" s="235">
        <v>0</v>
      </c>
      <c r="Q56" s="235">
        <f>ROUND(E56*P56,2)</f>
        <v>0</v>
      </c>
      <c r="R56" s="237" t="s">
        <v>319</v>
      </c>
      <c r="S56" s="237" t="s">
        <v>145</v>
      </c>
      <c r="T56" s="238" t="s">
        <v>211</v>
      </c>
      <c r="U56" s="220">
        <v>0</v>
      </c>
      <c r="V56" s="220">
        <f>ROUND(E56*U56,2)</f>
        <v>0</v>
      </c>
      <c r="W56" s="220"/>
      <c r="X56" s="220" t="s">
        <v>320</v>
      </c>
      <c r="Y56" s="220" t="s">
        <v>148</v>
      </c>
      <c r="Z56" s="210"/>
      <c r="AA56" s="210"/>
      <c r="AB56" s="210"/>
      <c r="AC56" s="210"/>
      <c r="AD56" s="210"/>
      <c r="AE56" s="210"/>
      <c r="AF56" s="210"/>
      <c r="AG56" s="210" t="s">
        <v>321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55" t="s">
        <v>859</v>
      </c>
      <c r="D57" s="251"/>
      <c r="E57" s="252">
        <v>12</v>
      </c>
      <c r="F57" s="220"/>
      <c r="G57" s="220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217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46"/>
      <c r="D58" s="241"/>
      <c r="E58" s="241"/>
      <c r="F58" s="241"/>
      <c r="G58" s="241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152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2">
        <v>15</v>
      </c>
      <c r="B59" s="233" t="s">
        <v>460</v>
      </c>
      <c r="C59" s="244" t="s">
        <v>461</v>
      </c>
      <c r="D59" s="234" t="s">
        <v>318</v>
      </c>
      <c r="E59" s="235">
        <v>1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5">
        <v>1E-3</v>
      </c>
      <c r="O59" s="235">
        <f>ROUND(E59*N59,2)</f>
        <v>0</v>
      </c>
      <c r="P59" s="235">
        <v>0</v>
      </c>
      <c r="Q59" s="235">
        <f>ROUND(E59*P59,2)</f>
        <v>0</v>
      </c>
      <c r="R59" s="237" t="s">
        <v>319</v>
      </c>
      <c r="S59" s="237" t="s">
        <v>145</v>
      </c>
      <c r="T59" s="238" t="s">
        <v>211</v>
      </c>
      <c r="U59" s="220">
        <v>0</v>
      </c>
      <c r="V59" s="220">
        <f>ROUND(E59*U59,2)</f>
        <v>0</v>
      </c>
      <c r="W59" s="220"/>
      <c r="X59" s="220" t="s">
        <v>320</v>
      </c>
      <c r="Y59" s="220" t="s">
        <v>148</v>
      </c>
      <c r="Z59" s="210"/>
      <c r="AA59" s="210"/>
      <c r="AB59" s="210"/>
      <c r="AC59" s="210"/>
      <c r="AD59" s="210"/>
      <c r="AE59" s="210"/>
      <c r="AF59" s="210"/>
      <c r="AG59" s="210" t="s">
        <v>321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55" t="s">
        <v>462</v>
      </c>
      <c r="D60" s="251"/>
      <c r="E60" s="252">
        <v>1</v>
      </c>
      <c r="F60" s="220"/>
      <c r="G60" s="220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217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7"/>
      <c r="B61" s="218"/>
      <c r="C61" s="246"/>
      <c r="D61" s="241"/>
      <c r="E61" s="241"/>
      <c r="F61" s="241"/>
      <c r="G61" s="241"/>
      <c r="H61" s="220"/>
      <c r="I61" s="220"/>
      <c r="J61" s="220"/>
      <c r="K61" s="220"/>
      <c r="L61" s="220"/>
      <c r="M61" s="220"/>
      <c r="N61" s="219"/>
      <c r="O61" s="219"/>
      <c r="P61" s="219"/>
      <c r="Q61" s="219"/>
      <c r="R61" s="220"/>
      <c r="S61" s="220"/>
      <c r="T61" s="220"/>
      <c r="U61" s="220"/>
      <c r="V61" s="220"/>
      <c r="W61" s="220"/>
      <c r="X61" s="220"/>
      <c r="Y61" s="220"/>
      <c r="Z61" s="210"/>
      <c r="AA61" s="210"/>
      <c r="AB61" s="210"/>
      <c r="AC61" s="210"/>
      <c r="AD61" s="210"/>
      <c r="AE61" s="210"/>
      <c r="AF61" s="210"/>
      <c r="AG61" s="210" t="s">
        <v>152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32">
        <v>16</v>
      </c>
      <c r="B62" s="233" t="s">
        <v>464</v>
      </c>
      <c r="C62" s="244" t="s">
        <v>465</v>
      </c>
      <c r="D62" s="234" t="s">
        <v>318</v>
      </c>
      <c r="E62" s="235">
        <v>2.5</v>
      </c>
      <c r="F62" s="236"/>
      <c r="G62" s="237">
        <f>ROUND(E62*F62,2)</f>
        <v>0</v>
      </c>
      <c r="H62" s="236"/>
      <c r="I62" s="237">
        <f>ROUND(E62*H62,2)</f>
        <v>0</v>
      </c>
      <c r="J62" s="236"/>
      <c r="K62" s="237">
        <f>ROUND(E62*J62,2)</f>
        <v>0</v>
      </c>
      <c r="L62" s="237">
        <v>21</v>
      </c>
      <c r="M62" s="237">
        <f>G62*(1+L62/100)</f>
        <v>0</v>
      </c>
      <c r="N62" s="235">
        <v>1E-3</v>
      </c>
      <c r="O62" s="235">
        <f>ROUND(E62*N62,2)</f>
        <v>0</v>
      </c>
      <c r="P62" s="235">
        <v>0</v>
      </c>
      <c r="Q62" s="235">
        <f>ROUND(E62*P62,2)</f>
        <v>0</v>
      </c>
      <c r="R62" s="237"/>
      <c r="S62" s="237" t="s">
        <v>169</v>
      </c>
      <c r="T62" s="238" t="s">
        <v>146</v>
      </c>
      <c r="U62" s="220">
        <v>0</v>
      </c>
      <c r="V62" s="220">
        <f>ROUND(E62*U62,2)</f>
        <v>0</v>
      </c>
      <c r="W62" s="220"/>
      <c r="X62" s="220" t="s">
        <v>320</v>
      </c>
      <c r="Y62" s="220" t="s">
        <v>148</v>
      </c>
      <c r="Z62" s="210"/>
      <c r="AA62" s="210"/>
      <c r="AB62" s="210"/>
      <c r="AC62" s="210"/>
      <c r="AD62" s="210"/>
      <c r="AE62" s="210"/>
      <c r="AF62" s="210"/>
      <c r="AG62" s="210" t="s">
        <v>321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55" t="s">
        <v>466</v>
      </c>
      <c r="D63" s="251"/>
      <c r="E63" s="252">
        <v>2.5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217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6"/>
      <c r="D64" s="241"/>
      <c r="E64" s="241"/>
      <c r="F64" s="241"/>
      <c r="G64" s="241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152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25" t="s">
        <v>140</v>
      </c>
      <c r="B65" s="226" t="s">
        <v>101</v>
      </c>
      <c r="C65" s="243" t="s">
        <v>102</v>
      </c>
      <c r="D65" s="227"/>
      <c r="E65" s="228"/>
      <c r="F65" s="229"/>
      <c r="G65" s="229">
        <f>SUMIF(AG66:AG67,"&lt;&gt;NOR",G66:G67)</f>
        <v>0</v>
      </c>
      <c r="H65" s="229"/>
      <c r="I65" s="229">
        <f>SUM(I66:I67)</f>
        <v>0</v>
      </c>
      <c r="J65" s="229"/>
      <c r="K65" s="229">
        <f>SUM(K66:K67)</f>
        <v>0</v>
      </c>
      <c r="L65" s="229"/>
      <c r="M65" s="229">
        <f>SUM(M66:M67)</f>
        <v>0</v>
      </c>
      <c r="N65" s="228"/>
      <c r="O65" s="228">
        <f>SUM(O66:O67)</f>
        <v>0</v>
      </c>
      <c r="P65" s="228"/>
      <c r="Q65" s="228">
        <f>SUM(Q66:Q67)</f>
        <v>0</v>
      </c>
      <c r="R65" s="229"/>
      <c r="S65" s="229"/>
      <c r="T65" s="230"/>
      <c r="U65" s="224"/>
      <c r="V65" s="224">
        <f>SUM(V66:V67)</f>
        <v>2.44</v>
      </c>
      <c r="W65" s="224"/>
      <c r="X65" s="224"/>
      <c r="Y65" s="224"/>
      <c r="AG65" t="s">
        <v>141</v>
      </c>
    </row>
    <row r="66" spans="1:60" ht="22.5" outlineLevel="1" x14ac:dyDescent="0.2">
      <c r="A66" s="232">
        <v>17</v>
      </c>
      <c r="B66" s="233" t="s">
        <v>468</v>
      </c>
      <c r="C66" s="244" t="s">
        <v>469</v>
      </c>
      <c r="D66" s="234" t="s">
        <v>347</v>
      </c>
      <c r="E66" s="235">
        <v>1.2653000000000001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257</v>
      </c>
      <c r="S66" s="237" t="s">
        <v>145</v>
      </c>
      <c r="T66" s="238" t="s">
        <v>211</v>
      </c>
      <c r="U66" s="220">
        <v>1.925</v>
      </c>
      <c r="V66" s="220">
        <f>ROUND(E66*U66,2)</f>
        <v>2.44</v>
      </c>
      <c r="W66" s="220"/>
      <c r="X66" s="220" t="s">
        <v>348</v>
      </c>
      <c r="Y66" s="220" t="s">
        <v>148</v>
      </c>
      <c r="Z66" s="210"/>
      <c r="AA66" s="210"/>
      <c r="AB66" s="210"/>
      <c r="AC66" s="210"/>
      <c r="AD66" s="210"/>
      <c r="AE66" s="210"/>
      <c r="AF66" s="210"/>
      <c r="AG66" s="210" t="s">
        <v>349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7"/>
      <c r="B67" s="218"/>
      <c r="C67" s="257"/>
      <c r="D67" s="256"/>
      <c r="E67" s="256"/>
      <c r="F67" s="256"/>
      <c r="G67" s="256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152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5" t="s">
        <v>140</v>
      </c>
      <c r="B68" s="226" t="s">
        <v>103</v>
      </c>
      <c r="C68" s="243" t="s">
        <v>104</v>
      </c>
      <c r="D68" s="227"/>
      <c r="E68" s="228"/>
      <c r="F68" s="229"/>
      <c r="G68" s="229">
        <f>SUMIF(AG69:AG86,"&lt;&gt;NOR",G69:G86)</f>
        <v>0</v>
      </c>
      <c r="H68" s="229"/>
      <c r="I68" s="229">
        <f>SUM(I69:I86)</f>
        <v>0</v>
      </c>
      <c r="J68" s="229"/>
      <c r="K68" s="229">
        <f>SUM(K69:K86)</f>
        <v>0</v>
      </c>
      <c r="L68" s="229"/>
      <c r="M68" s="229">
        <f>SUM(M69:M86)</f>
        <v>0</v>
      </c>
      <c r="N68" s="228"/>
      <c r="O68" s="228">
        <f>SUM(O69:O86)</f>
        <v>1.05</v>
      </c>
      <c r="P68" s="228"/>
      <c r="Q68" s="228">
        <f>SUM(Q69:Q86)</f>
        <v>0</v>
      </c>
      <c r="R68" s="229"/>
      <c r="S68" s="229"/>
      <c r="T68" s="230"/>
      <c r="U68" s="224"/>
      <c r="V68" s="224">
        <f>SUM(V69:V86)</f>
        <v>51.160000000000004</v>
      </c>
      <c r="W68" s="224"/>
      <c r="X68" s="224"/>
      <c r="Y68" s="224"/>
      <c r="AG68" t="s">
        <v>141</v>
      </c>
    </row>
    <row r="69" spans="1:60" ht="22.5" outlineLevel="1" x14ac:dyDescent="0.2">
      <c r="A69" s="232">
        <v>18</v>
      </c>
      <c r="B69" s="233" t="s">
        <v>470</v>
      </c>
      <c r="C69" s="244" t="s">
        <v>471</v>
      </c>
      <c r="D69" s="234" t="s">
        <v>451</v>
      </c>
      <c r="E69" s="235">
        <v>84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2.5500000000000002E-3</v>
      </c>
      <c r="O69" s="235">
        <f>ROUND(E69*N69,2)</f>
        <v>0.21</v>
      </c>
      <c r="P69" s="235">
        <v>0</v>
      </c>
      <c r="Q69" s="235">
        <f>ROUND(E69*P69,2)</f>
        <v>0</v>
      </c>
      <c r="R69" s="237" t="s">
        <v>472</v>
      </c>
      <c r="S69" s="237" t="s">
        <v>145</v>
      </c>
      <c r="T69" s="238" t="s">
        <v>211</v>
      </c>
      <c r="U69" s="220">
        <v>0.58699999999999997</v>
      </c>
      <c r="V69" s="220">
        <f>ROUND(E69*U69,2)</f>
        <v>49.31</v>
      </c>
      <c r="W69" s="220"/>
      <c r="X69" s="220" t="s">
        <v>212</v>
      </c>
      <c r="Y69" s="220" t="s">
        <v>148</v>
      </c>
      <c r="Z69" s="210"/>
      <c r="AA69" s="210"/>
      <c r="AB69" s="210"/>
      <c r="AC69" s="210"/>
      <c r="AD69" s="210"/>
      <c r="AE69" s="210"/>
      <c r="AF69" s="210"/>
      <c r="AG69" s="210" t="s">
        <v>213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4" t="s">
        <v>473</v>
      </c>
      <c r="D70" s="253"/>
      <c r="E70" s="253"/>
      <c r="F70" s="253"/>
      <c r="G70" s="253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215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55" t="s">
        <v>452</v>
      </c>
      <c r="D71" s="251"/>
      <c r="E71" s="252">
        <v>60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217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55" t="s">
        <v>453</v>
      </c>
      <c r="D72" s="251"/>
      <c r="E72" s="252">
        <v>24</v>
      </c>
      <c r="F72" s="220"/>
      <c r="G72" s="22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217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46"/>
      <c r="D73" s="241"/>
      <c r="E73" s="241"/>
      <c r="F73" s="241"/>
      <c r="G73" s="241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152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2">
        <v>19</v>
      </c>
      <c r="B74" s="233" t="s">
        <v>475</v>
      </c>
      <c r="C74" s="244" t="s">
        <v>476</v>
      </c>
      <c r="D74" s="234" t="s">
        <v>209</v>
      </c>
      <c r="E74" s="235">
        <v>0.95</v>
      </c>
      <c r="F74" s="236"/>
      <c r="G74" s="237">
        <f>ROUND(E74*F74,2)</f>
        <v>0</v>
      </c>
      <c r="H74" s="236"/>
      <c r="I74" s="237">
        <f>ROUND(E74*H74,2)</f>
        <v>0</v>
      </c>
      <c r="J74" s="236"/>
      <c r="K74" s="237">
        <f>ROUND(E74*J74,2)</f>
        <v>0</v>
      </c>
      <c r="L74" s="237">
        <v>21</v>
      </c>
      <c r="M74" s="237">
        <f>G74*(1+L74/100)</f>
        <v>0</v>
      </c>
      <c r="N74" s="235">
        <v>3.1099999999999999E-3</v>
      </c>
      <c r="O74" s="235">
        <f>ROUND(E74*N74,2)</f>
        <v>0</v>
      </c>
      <c r="P74" s="235">
        <v>0</v>
      </c>
      <c r="Q74" s="235">
        <f>ROUND(E74*P74,2)</f>
        <v>0</v>
      </c>
      <c r="R74" s="237" t="s">
        <v>472</v>
      </c>
      <c r="S74" s="237" t="s">
        <v>145</v>
      </c>
      <c r="T74" s="238" t="s">
        <v>211</v>
      </c>
      <c r="U74" s="220">
        <v>0</v>
      </c>
      <c r="V74" s="220">
        <f>ROUND(E74*U74,2)</f>
        <v>0</v>
      </c>
      <c r="W74" s="220"/>
      <c r="X74" s="220" t="s">
        <v>212</v>
      </c>
      <c r="Y74" s="220" t="s">
        <v>148</v>
      </c>
      <c r="Z74" s="210"/>
      <c r="AA74" s="210"/>
      <c r="AB74" s="210"/>
      <c r="AC74" s="210"/>
      <c r="AD74" s="210"/>
      <c r="AE74" s="210"/>
      <c r="AF74" s="210"/>
      <c r="AG74" s="210" t="s">
        <v>213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5" t="s">
        <v>477</v>
      </c>
      <c r="D75" s="251"/>
      <c r="E75" s="252">
        <v>0.95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217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46"/>
      <c r="D76" s="241"/>
      <c r="E76" s="241"/>
      <c r="F76" s="241"/>
      <c r="G76" s="241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152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32">
        <v>20</v>
      </c>
      <c r="B77" s="233" t="s">
        <v>449</v>
      </c>
      <c r="C77" s="244" t="s">
        <v>450</v>
      </c>
      <c r="D77" s="234" t="s">
        <v>451</v>
      </c>
      <c r="E77" s="235">
        <v>84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0.01</v>
      </c>
      <c r="O77" s="235">
        <f>ROUND(E77*N77,2)</f>
        <v>0.84</v>
      </c>
      <c r="P77" s="235">
        <v>0</v>
      </c>
      <c r="Q77" s="235">
        <f>ROUND(E77*P77,2)</f>
        <v>0</v>
      </c>
      <c r="R77" s="237" t="s">
        <v>319</v>
      </c>
      <c r="S77" s="237" t="s">
        <v>145</v>
      </c>
      <c r="T77" s="238" t="s">
        <v>211</v>
      </c>
      <c r="U77" s="220">
        <v>0</v>
      </c>
      <c r="V77" s="220">
        <f>ROUND(E77*U77,2)</f>
        <v>0</v>
      </c>
      <c r="W77" s="220"/>
      <c r="X77" s="220" t="s">
        <v>320</v>
      </c>
      <c r="Y77" s="220" t="s">
        <v>148</v>
      </c>
      <c r="Z77" s="210"/>
      <c r="AA77" s="210"/>
      <c r="AB77" s="210"/>
      <c r="AC77" s="210"/>
      <c r="AD77" s="210"/>
      <c r="AE77" s="210"/>
      <c r="AF77" s="210"/>
      <c r="AG77" s="210" t="s">
        <v>321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55" t="s">
        <v>452</v>
      </c>
      <c r="D78" s="251"/>
      <c r="E78" s="252">
        <v>60</v>
      </c>
      <c r="F78" s="220"/>
      <c r="G78" s="22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217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5" t="s">
        <v>453</v>
      </c>
      <c r="D79" s="251"/>
      <c r="E79" s="252">
        <v>24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217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46"/>
      <c r="D80" s="241"/>
      <c r="E80" s="241"/>
      <c r="F80" s="241"/>
      <c r="G80" s="241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152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outlineLevel="1" x14ac:dyDescent="0.2">
      <c r="A81" s="232">
        <v>21</v>
      </c>
      <c r="B81" s="233" t="s">
        <v>479</v>
      </c>
      <c r="C81" s="244" t="s">
        <v>480</v>
      </c>
      <c r="D81" s="234" t="s">
        <v>481</v>
      </c>
      <c r="E81" s="235">
        <v>0.1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1.056E-2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319</v>
      </c>
      <c r="S81" s="237" t="s">
        <v>145</v>
      </c>
      <c r="T81" s="238" t="s">
        <v>211</v>
      </c>
      <c r="U81" s="220">
        <v>0</v>
      </c>
      <c r="V81" s="220">
        <f>ROUND(E81*U81,2)</f>
        <v>0</v>
      </c>
      <c r="W81" s="220"/>
      <c r="X81" s="220" t="s">
        <v>320</v>
      </c>
      <c r="Y81" s="220" t="s">
        <v>148</v>
      </c>
      <c r="Z81" s="210"/>
      <c r="AA81" s="210"/>
      <c r="AB81" s="210"/>
      <c r="AC81" s="210"/>
      <c r="AD81" s="210"/>
      <c r="AE81" s="210"/>
      <c r="AF81" s="210"/>
      <c r="AG81" s="210" t="s">
        <v>321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482</v>
      </c>
      <c r="D82" s="251"/>
      <c r="E82" s="252">
        <v>0.1</v>
      </c>
      <c r="F82" s="220"/>
      <c r="G82" s="220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217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46"/>
      <c r="D83" s="241"/>
      <c r="E83" s="241"/>
      <c r="F83" s="241"/>
      <c r="G83" s="241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152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2">
        <v>22</v>
      </c>
      <c r="B84" s="233" t="s">
        <v>484</v>
      </c>
      <c r="C84" s="244" t="s">
        <v>485</v>
      </c>
      <c r="D84" s="234" t="s">
        <v>347</v>
      </c>
      <c r="E84" s="235">
        <v>1.0582100000000001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472</v>
      </c>
      <c r="S84" s="237" t="s">
        <v>145</v>
      </c>
      <c r="T84" s="238" t="s">
        <v>211</v>
      </c>
      <c r="U84" s="220">
        <v>1.7509999999999999</v>
      </c>
      <c r="V84" s="220">
        <f>ROUND(E84*U84,2)</f>
        <v>1.85</v>
      </c>
      <c r="W84" s="220"/>
      <c r="X84" s="220" t="s">
        <v>348</v>
      </c>
      <c r="Y84" s="220" t="s">
        <v>148</v>
      </c>
      <c r="Z84" s="210"/>
      <c r="AA84" s="210"/>
      <c r="AB84" s="210"/>
      <c r="AC84" s="210"/>
      <c r="AD84" s="210"/>
      <c r="AE84" s="210"/>
      <c r="AF84" s="210"/>
      <c r="AG84" s="210" t="s">
        <v>349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7"/>
      <c r="B85" s="218"/>
      <c r="C85" s="254" t="s">
        <v>486</v>
      </c>
      <c r="D85" s="253"/>
      <c r="E85" s="253"/>
      <c r="F85" s="253"/>
      <c r="G85" s="253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215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46"/>
      <c r="D86" s="241"/>
      <c r="E86" s="241"/>
      <c r="F86" s="241"/>
      <c r="G86" s="241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152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25" t="s">
        <v>140</v>
      </c>
      <c r="B87" s="226" t="s">
        <v>105</v>
      </c>
      <c r="C87" s="243" t="s">
        <v>106</v>
      </c>
      <c r="D87" s="227"/>
      <c r="E87" s="228"/>
      <c r="F87" s="229"/>
      <c r="G87" s="229">
        <f>SUMIF(AG88:AG97,"&lt;&gt;NOR",G88:G97)</f>
        <v>0</v>
      </c>
      <c r="H87" s="229"/>
      <c r="I87" s="229">
        <f>SUM(I88:I97)</f>
        <v>0</v>
      </c>
      <c r="J87" s="229"/>
      <c r="K87" s="229">
        <f>SUM(K88:K97)</f>
        <v>0</v>
      </c>
      <c r="L87" s="229"/>
      <c r="M87" s="229">
        <f>SUM(M88:M97)</f>
        <v>0</v>
      </c>
      <c r="N87" s="228"/>
      <c r="O87" s="228">
        <f>SUM(O88:O97)</f>
        <v>0.16</v>
      </c>
      <c r="P87" s="228"/>
      <c r="Q87" s="228">
        <f>SUM(Q88:Q97)</f>
        <v>0</v>
      </c>
      <c r="R87" s="229"/>
      <c r="S87" s="229"/>
      <c r="T87" s="230"/>
      <c r="U87" s="224"/>
      <c r="V87" s="224">
        <f>SUM(V88:V97)</f>
        <v>9.9699999999999989</v>
      </c>
      <c r="W87" s="224"/>
      <c r="X87" s="224"/>
      <c r="Y87" s="224"/>
      <c r="AG87" t="s">
        <v>141</v>
      </c>
    </row>
    <row r="88" spans="1:60" outlineLevel="1" x14ac:dyDescent="0.2">
      <c r="A88" s="232">
        <v>23</v>
      </c>
      <c r="B88" s="233" t="s">
        <v>860</v>
      </c>
      <c r="C88" s="244" t="s">
        <v>861</v>
      </c>
      <c r="D88" s="234" t="s">
        <v>451</v>
      </c>
      <c r="E88" s="235">
        <v>31.5</v>
      </c>
      <c r="F88" s="236"/>
      <c r="G88" s="237">
        <f>ROUND(E88*F88,2)</f>
        <v>0</v>
      </c>
      <c r="H88" s="236"/>
      <c r="I88" s="237">
        <f>ROUND(E88*H88,2)</f>
        <v>0</v>
      </c>
      <c r="J88" s="236"/>
      <c r="K88" s="237">
        <f>ROUND(E88*J88,2)</f>
        <v>0</v>
      </c>
      <c r="L88" s="237">
        <v>21</v>
      </c>
      <c r="M88" s="237">
        <f>G88*(1+L88/100)</f>
        <v>0</v>
      </c>
      <c r="N88" s="235">
        <v>2.48E-3</v>
      </c>
      <c r="O88" s="235">
        <f>ROUND(E88*N88,2)</f>
        <v>0.08</v>
      </c>
      <c r="P88" s="235">
        <v>0</v>
      </c>
      <c r="Q88" s="235">
        <f>ROUND(E88*P88,2)</f>
        <v>0</v>
      </c>
      <c r="R88" s="237" t="s">
        <v>625</v>
      </c>
      <c r="S88" s="237" t="s">
        <v>145</v>
      </c>
      <c r="T88" s="238" t="s">
        <v>145</v>
      </c>
      <c r="U88" s="220">
        <v>0.3</v>
      </c>
      <c r="V88" s="220">
        <f>ROUND(E88*U88,2)</f>
        <v>9.4499999999999993</v>
      </c>
      <c r="W88" s="220"/>
      <c r="X88" s="220" t="s">
        <v>212</v>
      </c>
      <c r="Y88" s="220" t="s">
        <v>148</v>
      </c>
      <c r="Z88" s="210"/>
      <c r="AA88" s="210"/>
      <c r="AB88" s="210"/>
      <c r="AC88" s="210"/>
      <c r="AD88" s="210"/>
      <c r="AE88" s="210"/>
      <c r="AF88" s="210"/>
      <c r="AG88" s="210" t="s">
        <v>213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2" x14ac:dyDescent="0.2">
      <c r="A89" s="217"/>
      <c r="B89" s="218"/>
      <c r="C89" s="245" t="s">
        <v>862</v>
      </c>
      <c r="D89" s="240"/>
      <c r="E89" s="240"/>
      <c r="F89" s="240"/>
      <c r="G89" s="24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151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39" t="str">
        <f>C89</f>
        <v>Součástí položky je kompletní D+M pletiva na dřevěné kůly, osazení pomocí spojovacích prostředků, které jsou součástí D+M dané položky.</v>
      </c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55" t="s">
        <v>863</v>
      </c>
      <c r="D90" s="251"/>
      <c r="E90" s="252">
        <v>31.5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217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46"/>
      <c r="D91" s="241"/>
      <c r="E91" s="241"/>
      <c r="F91" s="241"/>
      <c r="G91" s="241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152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1" x14ac:dyDescent="0.2">
      <c r="A92" s="232">
        <v>24</v>
      </c>
      <c r="B92" s="233" t="s">
        <v>864</v>
      </c>
      <c r="C92" s="244" t="s">
        <v>865</v>
      </c>
      <c r="D92" s="234" t="s">
        <v>451</v>
      </c>
      <c r="E92" s="235">
        <v>31.5</v>
      </c>
      <c r="F92" s="236"/>
      <c r="G92" s="237">
        <f>ROUND(E92*F92,2)</f>
        <v>0</v>
      </c>
      <c r="H92" s="236"/>
      <c r="I92" s="237">
        <f>ROUND(E92*H92,2)</f>
        <v>0</v>
      </c>
      <c r="J92" s="236"/>
      <c r="K92" s="237">
        <f>ROUND(E92*J92,2)</f>
        <v>0</v>
      </c>
      <c r="L92" s="237">
        <v>21</v>
      </c>
      <c r="M92" s="237">
        <f>G92*(1+L92/100)</f>
        <v>0</v>
      </c>
      <c r="N92" s="235">
        <v>2.48E-3</v>
      </c>
      <c r="O92" s="235">
        <f>ROUND(E92*N92,2)</f>
        <v>0.08</v>
      </c>
      <c r="P92" s="235">
        <v>0</v>
      </c>
      <c r="Q92" s="235">
        <f>ROUND(E92*P92,2)</f>
        <v>0</v>
      </c>
      <c r="R92" s="237"/>
      <c r="S92" s="237" t="s">
        <v>169</v>
      </c>
      <c r="T92" s="238" t="s">
        <v>146</v>
      </c>
      <c r="U92" s="220">
        <v>0</v>
      </c>
      <c r="V92" s="220">
        <f>ROUND(E92*U92,2)</f>
        <v>0</v>
      </c>
      <c r="W92" s="220"/>
      <c r="X92" s="220" t="s">
        <v>320</v>
      </c>
      <c r="Y92" s="220" t="s">
        <v>148</v>
      </c>
      <c r="Z92" s="210"/>
      <c r="AA92" s="210"/>
      <c r="AB92" s="210"/>
      <c r="AC92" s="210"/>
      <c r="AD92" s="210"/>
      <c r="AE92" s="210"/>
      <c r="AF92" s="210"/>
      <c r="AG92" s="210" t="s">
        <v>321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5" t="s">
        <v>863</v>
      </c>
      <c r="D93" s="251"/>
      <c r="E93" s="252">
        <v>31.5</v>
      </c>
      <c r="F93" s="220"/>
      <c r="G93" s="22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217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46"/>
      <c r="D94" s="241"/>
      <c r="E94" s="241"/>
      <c r="F94" s="241"/>
      <c r="G94" s="241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152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32">
        <v>25</v>
      </c>
      <c r="B95" s="233" t="s">
        <v>623</v>
      </c>
      <c r="C95" s="244" t="s">
        <v>624</v>
      </c>
      <c r="D95" s="234" t="s">
        <v>347</v>
      </c>
      <c r="E95" s="235">
        <v>0.15623999999999999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0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625</v>
      </c>
      <c r="S95" s="237" t="s">
        <v>145</v>
      </c>
      <c r="T95" s="238" t="s">
        <v>145</v>
      </c>
      <c r="U95" s="220">
        <v>3.327</v>
      </c>
      <c r="V95" s="220">
        <f>ROUND(E95*U95,2)</f>
        <v>0.52</v>
      </c>
      <c r="W95" s="220"/>
      <c r="X95" s="220" t="s">
        <v>348</v>
      </c>
      <c r="Y95" s="220" t="s">
        <v>148</v>
      </c>
      <c r="Z95" s="210"/>
      <c r="AA95" s="210"/>
      <c r="AB95" s="210"/>
      <c r="AC95" s="210"/>
      <c r="AD95" s="210"/>
      <c r="AE95" s="210"/>
      <c r="AF95" s="210"/>
      <c r="AG95" s="210" t="s">
        <v>349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4" t="s">
        <v>486</v>
      </c>
      <c r="D96" s="253"/>
      <c r="E96" s="253"/>
      <c r="F96" s="253"/>
      <c r="G96" s="253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215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46"/>
      <c r="D97" s="241"/>
      <c r="E97" s="241"/>
      <c r="F97" s="241"/>
      <c r="G97" s="241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152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3"/>
      <c r="B98" s="4"/>
      <c r="C98" s="248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v>12</v>
      </c>
      <c r="AF98">
        <v>21</v>
      </c>
      <c r="AG98" t="s">
        <v>126</v>
      </c>
    </row>
    <row r="99" spans="1:60" x14ac:dyDescent="0.2">
      <c r="A99" s="213"/>
      <c r="B99" s="214" t="s">
        <v>29</v>
      </c>
      <c r="C99" s="249"/>
      <c r="D99" s="215"/>
      <c r="E99" s="216"/>
      <c r="F99" s="216"/>
      <c r="G99" s="231">
        <f>G8+G65+G68+G87</f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AE99">
        <f>SUMIF(L7:L97,AE98,G7:G97)</f>
        <v>0</v>
      </c>
      <c r="AF99">
        <f>SUMIF(L7:L97,AF98,G7:G97)</f>
        <v>0</v>
      </c>
      <c r="AG99" t="s">
        <v>204</v>
      </c>
    </row>
    <row r="100" spans="1:60" x14ac:dyDescent="0.2">
      <c r="C100" s="250"/>
      <c r="D100" s="10"/>
      <c r="AG100" t="s">
        <v>205</v>
      </c>
    </row>
    <row r="101" spans="1:60" x14ac:dyDescent="0.2">
      <c r="D101" s="10"/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L2r5w7mraPq36Sriq8pfFURC12uKCJPx+uyrSw8LihkxgF8M+img0SoGA8gNPmzZ4QnTvP3dZGlA/2/nqMsSQ==" saltValue="h2EA9FPmlJPUumnmMeaEBg==" spinCount="100000" sheet="1" formatRows="0"/>
  <mergeCells count="42">
    <mergeCell ref="C86:G86"/>
    <mergeCell ref="C89:G89"/>
    <mergeCell ref="C91:G91"/>
    <mergeCell ref="C94:G94"/>
    <mergeCell ref="C96:G96"/>
    <mergeCell ref="C97:G97"/>
    <mergeCell ref="C70:G70"/>
    <mergeCell ref="C73:G73"/>
    <mergeCell ref="C76:G76"/>
    <mergeCell ref="C80:G80"/>
    <mergeCell ref="C83:G83"/>
    <mergeCell ref="C85:G85"/>
    <mergeCell ref="C51:G51"/>
    <mergeCell ref="C55:G55"/>
    <mergeCell ref="C58:G58"/>
    <mergeCell ref="C61:G61"/>
    <mergeCell ref="C64:G64"/>
    <mergeCell ref="C67:G67"/>
    <mergeCell ref="C38:G38"/>
    <mergeCell ref="C40:G40"/>
    <mergeCell ref="C43:G43"/>
    <mergeCell ref="C45:G45"/>
    <mergeCell ref="C47:G47"/>
    <mergeCell ref="C49:G49"/>
    <mergeCell ref="C26:G26"/>
    <mergeCell ref="C28:G28"/>
    <mergeCell ref="C29:G29"/>
    <mergeCell ref="C31:G31"/>
    <mergeCell ref="C33:G33"/>
    <mergeCell ref="C36:G36"/>
    <mergeCell ref="C14:G14"/>
    <mergeCell ref="C15:G15"/>
    <mergeCell ref="C17:G17"/>
    <mergeCell ref="C19:G19"/>
    <mergeCell ref="C20:G20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Naklady</vt:lpstr>
      <vt:lpstr>SO 01 001.Z Pol</vt:lpstr>
      <vt:lpstr>SO 02 002 Pol</vt:lpstr>
      <vt:lpstr>SO 03 003.1 Pol</vt:lpstr>
      <vt:lpstr>SO 03 003.Z Pol</vt:lpstr>
      <vt:lpstr>SO 04 004 Pol</vt:lpstr>
      <vt:lpstr>SO 05 005 Pol</vt:lpstr>
      <vt:lpstr>SO 06 006 Pol</vt:lpstr>
      <vt:lpstr>SO 06 006.1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01 001.Z Pol'!Názvy_tisku</vt:lpstr>
      <vt:lpstr>'SO 02 002 Pol'!Názvy_tisku</vt:lpstr>
      <vt:lpstr>'SO 03 003.1 Pol'!Názvy_tisku</vt:lpstr>
      <vt:lpstr>'SO 03 003.Z Pol'!Názvy_tisku</vt:lpstr>
      <vt:lpstr>'SO 04 004 Pol'!Názvy_tisku</vt:lpstr>
      <vt:lpstr>'SO 05 005 Pol'!Názvy_tisku</vt:lpstr>
      <vt:lpstr>'SO 06 006 Pol'!Názvy_tisku</vt:lpstr>
      <vt:lpstr>'SO 06 006.1 Pol'!Názvy_tisku</vt:lpstr>
      <vt:lpstr>oadresa</vt:lpstr>
      <vt:lpstr>Stavba!Objednatel</vt:lpstr>
      <vt:lpstr>Stavba!Objekt</vt:lpstr>
      <vt:lpstr>'00 00 Naklady'!Oblast_tisku</vt:lpstr>
      <vt:lpstr>'SO 01 001.Z Pol'!Oblast_tisku</vt:lpstr>
      <vt:lpstr>'SO 02 002 Pol'!Oblast_tisku</vt:lpstr>
      <vt:lpstr>'SO 03 003.1 Pol'!Oblast_tisku</vt:lpstr>
      <vt:lpstr>'SO 03 003.Z Pol'!Oblast_tisku</vt:lpstr>
      <vt:lpstr>'SO 04 004 Pol'!Oblast_tisku</vt:lpstr>
      <vt:lpstr>'SO 05 005 Pol'!Oblast_tisku</vt:lpstr>
      <vt:lpstr>'SO 06 006 Pol'!Oblast_tisku</vt:lpstr>
      <vt:lpstr>'SO 06 006.1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2019-03-19T12:27:02Z</cp:lastPrinted>
  <dcterms:created xsi:type="dcterms:W3CDTF">2009-04-08T07:15:50Z</dcterms:created>
  <dcterms:modified xsi:type="dcterms:W3CDTF">2026-02-18T09:22:21Z</dcterms:modified>
</cp:coreProperties>
</file>